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Докум. 2013г\Совет депут\2022\Май\Передвижка\Реш\"/>
    </mc:Choice>
  </mc:AlternateContent>
  <bookViews>
    <workbookView xWindow="240" yWindow="540" windowWidth="18855" windowHeight="11190"/>
  </bookViews>
  <sheets>
    <sheet name="Документ" sheetId="2" r:id="rId1"/>
  </sheets>
  <definedNames>
    <definedName name="_xlnm.Print_Titles" localSheetId="0">Документ!$5:$5</definedName>
  </definedNames>
  <calcPr calcId="152511"/>
</workbook>
</file>

<file path=xl/calcChain.xml><?xml version="1.0" encoding="utf-8"?>
<calcChain xmlns="http://schemas.openxmlformats.org/spreadsheetml/2006/main">
  <c r="J80" i="2" l="1"/>
  <c r="J93" i="2"/>
  <c r="J145" i="2"/>
  <c r="J99" i="2" l="1"/>
  <c r="J100" i="2"/>
  <c r="J113" i="2"/>
  <c r="J114" i="2"/>
  <c r="J59" i="2"/>
  <c r="J60" i="2"/>
  <c r="J62" i="2"/>
  <c r="J6" i="2"/>
  <c r="J132" i="2" l="1"/>
  <c r="J133" i="2"/>
  <c r="J134" i="2"/>
  <c r="J135" i="2"/>
  <c r="J136" i="2"/>
  <c r="J71" i="2"/>
  <c r="J67" i="2" s="1"/>
  <c r="J66" i="2" s="1"/>
  <c r="J65" i="2" s="1"/>
  <c r="J64" i="2" s="1"/>
  <c r="J72" i="2"/>
</calcChain>
</file>

<file path=xl/sharedStrings.xml><?xml version="1.0" encoding="utf-8"?>
<sst xmlns="http://schemas.openxmlformats.org/spreadsheetml/2006/main" count="708" uniqueCount="182">
  <si>
    <t>Документ, учреждение</t>
  </si>
  <si>
    <t>Вед.</t>
  </si>
  <si>
    <t>Разд.</t>
  </si>
  <si>
    <t>Ц.ст.</t>
  </si>
  <si>
    <t>Расх.</t>
  </si>
  <si>
    <t/>
  </si>
  <si>
    <t>Сумма на 2022 год</t>
  </si>
  <si>
    <t xml:space="preserve">  Администрация Понизовского сельского поселения</t>
  </si>
  <si>
    <t>913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</si>
  <si>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</si>
  <si>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</si>
  <si>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</si>
  <si>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</si>
  <si>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</si>
  <si>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</si>
  <si>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</si>
  <si>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высшего должностного лица, Администрации поселения</t>
  </si>
  <si>
    <t>7400000000</t>
  </si>
  <si>
    <t xml:space="preserve">          Высшее должностное лицо</t>
  </si>
  <si>
    <t>7400100000</t>
  </si>
  <si>
    <t xml:space="preserve">            Расходы на обеспечение функций органов местного самоуправления</t>
  </si>
  <si>
    <t>7400100140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</si>
  <si>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</si>
  <si>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</si>
  <si>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</si>
  <si>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</si>
  <si>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</si>
  <si>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</si>
  <si>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органов исполнительной власти Руднянского района</t>
  </si>
  <si>
    <t>7400200000</t>
  </si>
  <si>
    <t>7400200140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</si>
  <si>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</si>
  <si>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</si>
  <si>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</si>
  <si>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</si>
  <si>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</si>
  <si>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</si>
  <si>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</si>
  <si>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</si>
  <si>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</si>
  <si>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</si>
  <si>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</si>
  <si>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</si>
  <si>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      Межбюджетные трансферты из бюджетов поселений бюджету муниципального района по казначейскому исполнению бюджета</t>
  </si>
  <si>
    <t>91001П0490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</si>
  <si>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</si>
  <si>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</si>
  <si>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</si>
  <si>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</si>
  <si>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      Межбюджетные трансферты из бюджетов поселений бюджету муниципального района на реализацию полномочий по муниципальному жилищному контролю</t>
  </si>
  <si>
    <t>91001П0510</t>
  </si>
  <si>
    <t xml:space="preserve">            Межбюджетные трансферты из бюджетов поселений бюджету района на осуществление полномочий на размещение заказов на поставку товаров и услуг для муниципальных нужд</t>
  </si>
  <si>
    <t>91001П0530</t>
  </si>
  <si>
    <t xml:space="preserve">            Межбюджетные трансферты из бюджетов поселений бюджету муниципального района на осуществление полномочий по проведению оценки готовности теплоснабжающих, теплосетевых организаций и потребителей тепловой энергии к работе в осенне-зимний период</t>
  </si>
  <si>
    <t>91001П0590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</si>
  <si>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</si>
  <si>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</si>
  <si>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Межбюджетные трансферты из бюджетов поселений бюджету муниципального района по осуществлению внешнего муниципального финансового контроля</t>
  </si>
  <si>
    <t>91001П0480</t>
  </si>
  <si>
    <t xml:space="preserve">      Резервные фонды</t>
  </si>
  <si>
    <t>0111</t>
  </si>
  <si>
    <t xml:space="preserve">        Резервный фонд</t>
  </si>
  <si>
    <t>7800000000</t>
  </si>
  <si>
    <t xml:space="preserve">            Расходы за счет средств резервного фонда поселения</t>
  </si>
  <si>
    <t>7800028880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</si>
  <si>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</si>
  <si>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</si>
  <si>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</si>
  <si>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</si>
  <si>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"Противодействие экстремизму и профилактика терроризма на территории муниципального образования Понизовского сельского поселения Руднянского района Смоленской области"</t>
  </si>
  <si>
    <t>2000000000</t>
  </si>
  <si>
    <t xml:space="preserve">          Комплекс процессных мероприятий"Противодействие терроризму и экстремизму"</t>
  </si>
  <si>
    <t>2040100000</t>
  </si>
  <si>
    <t xml:space="preserve">            Обеспечение профилактики терроризма и экстремизма на территории поселения</t>
  </si>
  <si>
    <t>2040120180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</si>
  <si>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</si>
  <si>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</si>
  <si>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</si>
  <si>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</si>
  <si>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Непрограммные расходы</t>
  </si>
  <si>
    <t>8100000000</t>
  </si>
  <si>
    <t xml:space="preserve">          Прочие направления деятельности, не включенные в муниципальные программы</t>
  </si>
  <si>
    <t>8100100000</t>
  </si>
  <si>
    <t xml:space="preserve">            Осуществление первичного воинского учёта на территориях, где отсутствуют военные комиссариаты</t>
  </si>
  <si>
    <t>8100151180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</si>
  <si>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</si>
  <si>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</si>
  <si>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</si>
  <si>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</si>
  <si>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"Комплексное развитие транспортной инфраструктуры Понизовского сельского поселения Руднянского района Смоленской области"</t>
  </si>
  <si>
    <t>1100000000</t>
  </si>
  <si>
    <t xml:space="preserve">          Комплекс процессных мероприятий "Создание условий развития транспортной инфраструктуры"</t>
  </si>
  <si>
    <t>1140200000</t>
  </si>
  <si>
    <t xml:space="preserve">  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</si>
  <si>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</si>
  <si>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Другие вопросы в области национальной экономики</t>
  </si>
  <si>
    <t>0412</t>
  </si>
  <si>
    <t xml:space="preserve">        Муниципальная программа "Создание благоприятного предпринимательского климата на территории муниципального образования Понизовского сельского поселения Руднянского района"</t>
  </si>
  <si>
    <t>1300000000</t>
  </si>
  <si>
    <t xml:space="preserve">          Комплекс процессных мероприятий "Поддержка предпринимательства"</t>
  </si>
  <si>
    <t>1340100000</t>
  </si>
  <si>
    <t xml:space="preserve">            Реализация мероприятий направленных на поддержку предпринимательства</t>
  </si>
  <si>
    <t>1340120810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</si>
  <si>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</si>
  <si>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</si>
  <si>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</si>
  <si>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</si>
  <si>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"Создание условий для обеспечения качественными услугами ЖКХ и благоустройства муниципального образования Понизовского сельского поселения Руднянского района Смоленской области"</t>
  </si>
  <si>
    <t>1700000000</t>
  </si>
  <si>
    <t xml:space="preserve">          Комплекс процессных мероприятий"Обеспечение условий для выполнения работ в области жилищного хозяйства"</t>
  </si>
  <si>
    <t>1740200000</t>
  </si>
  <si>
    <t xml:space="preserve">            Реализация мероприятий на капитальный ремонт многоквартирных домов</t>
  </si>
  <si>
    <t>1740220300</t>
  </si>
  <si>
    <t xml:space="preserve">      Коммунальное хозяйство</t>
  </si>
  <si>
    <t>0502</t>
  </si>
  <si>
    <t xml:space="preserve">        Муниципальная программа "Устойчивое развитие сельских территорий Руднянского района Смоленской области"</t>
  </si>
  <si>
    <t>0500000000</t>
  </si>
  <si>
    <t xml:space="preserve">          Комплекс процессных мероприятий "Обеспечение условий для выполнения работ по развитию газификации в сельской местности"</t>
  </si>
  <si>
    <t>0540100000</t>
  </si>
  <si>
    <t xml:space="preserve">            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</si>
  <si>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0540120670</t>
  </si>
  <si>
    <t xml:space="preserve">      Благоустройство</t>
  </si>
  <si>
    <t>0503</t>
  </si>
  <si>
    <t xml:space="preserve">        Муниципальная программа "Энергосбережение и повышение энергетической эффективности на территории Понизовского сельского поселения Руднянского района Смоленской области"</t>
  </si>
  <si>
    <t>0700000000</t>
  </si>
  <si>
    <t xml:space="preserve">          Комплекс процессных мероприятий "Внедрение энергосберегающих светильников"</t>
  </si>
  <si>
    <t>0740600000</t>
  </si>
  <si>
    <t xml:space="preserve">            Реализация мероприятий по внедрению энергосберегающих светильников</t>
  </si>
  <si>
    <t>0740620480</t>
  </si>
  <si>
    <t xml:space="preserve">          Комплекс процессных мероприятий"Обеспечение условий для выполнения работ по благоустройству территорий"</t>
  </si>
  <si>
    <t>1740400000</t>
  </si>
  <si>
    <t xml:space="preserve">            Реализация мероприятий по озеленению территорий</t>
  </si>
  <si>
    <t>1740420360</t>
  </si>
  <si>
    <t xml:space="preserve">            Реализация мероприятий по содержанию мест захоронения</t>
  </si>
  <si>
    <t>1740420370</t>
  </si>
  <si>
    <t xml:space="preserve">            Реализация мероприятий по утилизации и переработке бытовых и промышленных отходов</t>
  </si>
  <si>
    <t>1740420380</t>
  </si>
  <si>
    <t xml:space="preserve">            Реализация мероприятий по уличному освещению</t>
  </si>
  <si>
    <t>1740420390</t>
  </si>
  <si>
    <t xml:space="preserve">            Реализация прочих мероприятий по благоустройству территорий</t>
  </si>
  <si>
    <t>1740420400</t>
  </si>
  <si>
    <t xml:space="preserve">            Расходы, связанные с реализацией федеральной целевой программы "Увековечение памяти погибших при защите Отечества на 2019-2024 годы"</t>
  </si>
  <si>
    <t>17404L2990</t>
  </si>
  <si>
    <t xml:space="preserve">        Муниципальная программа "Создание условий для обеспечения безопасности жизнедеятельности населения муниципального образования Понизовского сельского поселения Руднянского района Смоленской области "</t>
  </si>
  <si>
    <t>1800000000</t>
  </si>
  <si>
    <t xml:space="preserve">      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</si>
  <si>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</si>
  <si>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      Реализация мероприятий по пожарной безопасности</t>
  </si>
  <si>
    <t>1840120410</t>
  </si>
  <si>
    <t xml:space="preserve">            Реализация мероприятий по повышению безопасности дорожного движения</t>
  </si>
  <si>
    <t>1840120430</t>
  </si>
  <si>
    <t xml:space="preserve">        Муниципальная программа "Содействие занятости населения на территории муниципального образования Понизовского сельского поселения Руднянского района"</t>
  </si>
  <si>
    <t>1900000000</t>
  </si>
  <si>
    <t xml:space="preserve">          Комплекс процессных мероприятий "Обеспечение условий для поддержки безработного населения"</t>
  </si>
  <si>
    <t>1940100000</t>
  </si>
  <si>
    <t xml:space="preserve">            Реализация мероприятий по организации общественных работ для трудоустройства безработных граждан</t>
  </si>
  <si>
    <t>1940160440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</si>
  <si>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</si>
  <si>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</si>
  <si>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</si>
  <si>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</si>
  <si>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</t>
  </si>
  <si>
    <t>7900000000</t>
  </si>
  <si>
    <t xml:space="preserve">            Доплаты к пенсиям муниципальных служащих</t>
  </si>
  <si>
    <t>7900071047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</si>
  <si>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</si>
  <si>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</si>
  <si>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</si>
  <si>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</si>
  <si>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</si>
  <si>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</si>
  <si>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</si>
  <si>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</si>
  <si>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Межбюджетные трансферты из бюджетов поселений бюджету муниципального района на обеспечение условий для развития физической культуры и спорта</t>
  </si>
  <si>
    <t>91001П0500</t>
  </si>
  <si>
    <t xml:space="preserve">Всего расходов:   </t>
  </si>
  <si>
    <t>Ведомственная структура расходов бюджета Понизовского сельского поселения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2022 год</t>
  </si>
  <si>
    <t>Расходы на проектирование строительство , реконструкцию, капитальный ремонт автомобильных дорог общего пользования местного значения</t>
  </si>
  <si>
    <t>11402S1260</t>
  </si>
  <si>
    <t>11402S1261</t>
  </si>
  <si>
    <t>11402S1262</t>
  </si>
  <si>
    <t xml:space="preserve">                                                                     Приложение № 5 к решению от 12.05.2022 №188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</si>
</sst>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0" fillId="0" borderId="0" xfId="0" applyAlignment="1"/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7"/>
  <sheetViews>
    <sheetView showGridLines="0" tabSelected="1" view="pageBreakPreview" zoomScaleSheetLayoutView="100" workbookViewId="0">
      <pane ySplit="5" topLeftCell="A81" activePane="bottomLeft" state="frozen"/>
      <selection pane="bottomLeft" sqref="A1:J1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9" width="9.140625" style="1" hidden="1"/>
    <col min="10" max="10" width="11.5703125" style="11" customWidth="1"/>
    <col min="11" max="11" width="9.140625" style="1" hidden="1" customWidth="1"/>
    <col min="12" max="16384" width="9.140625" style="1"/>
  </cols>
  <sheetData>
    <row r="1" spans="1:11" x14ac:dyDescent="0.25">
      <c r="A1" s="21" t="s">
        <v>181</v>
      </c>
      <c r="B1" s="22"/>
      <c r="C1" s="22"/>
      <c r="D1" s="22"/>
      <c r="E1" s="22"/>
      <c r="F1" s="23"/>
      <c r="G1" s="23"/>
      <c r="H1" s="23"/>
      <c r="I1" s="23"/>
      <c r="J1" s="23"/>
      <c r="K1" s="2"/>
    </row>
    <row r="2" spans="1:11" ht="15.75" customHeight="1" x14ac:dyDescent="0.25">
      <c r="A2" s="17" t="s">
        <v>176</v>
      </c>
      <c r="B2" s="18"/>
      <c r="C2" s="18"/>
      <c r="D2" s="18"/>
      <c r="E2" s="18"/>
      <c r="F2" s="18"/>
      <c r="G2" s="18"/>
      <c r="H2" s="18"/>
      <c r="I2" s="18"/>
      <c r="J2" s="18"/>
      <c r="K2" s="2"/>
    </row>
    <row r="3" spans="1:11" ht="15.7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2"/>
    </row>
    <row r="4" spans="1:11" ht="69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"/>
    </row>
    <row r="5" spans="1:11" ht="57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</v>
      </c>
      <c r="H5" s="3" t="s">
        <v>5</v>
      </c>
      <c r="I5" s="3" t="s">
        <v>5</v>
      </c>
      <c r="J5" s="8" t="s">
        <v>6</v>
      </c>
      <c r="K5" s="2"/>
    </row>
    <row r="6" spans="1:11" ht="25.5" x14ac:dyDescent="0.25">
      <c r="A6" s="4" t="s">
        <v>7</v>
      </c>
      <c r="B6" s="5" t="s">
        <v>8</v>
      </c>
      <c r="C6" s="5" t="s">
        <v>9</v>
      </c>
      <c r="D6" s="5" t="s">
        <v>10</v>
      </c>
      <c r="E6" s="5" t="s">
        <v>11</v>
      </c>
      <c r="F6" s="5"/>
      <c r="G6" s="5"/>
      <c r="H6" s="5"/>
      <c r="I6" s="5"/>
      <c r="J6" s="9">
        <f>J145</f>
        <v>14321900</v>
      </c>
      <c r="K6" s="2"/>
    </row>
    <row r="7" spans="1:11" outlineLevel="1" x14ac:dyDescent="0.25">
      <c r="A7" s="4" t="s">
        <v>12</v>
      </c>
      <c r="B7" s="5" t="s">
        <v>8</v>
      </c>
      <c r="C7" s="5" t="s">
        <v>13</v>
      </c>
      <c r="D7" s="5" t="s">
        <v>10</v>
      </c>
      <c r="E7" s="5" t="s">
        <v>11</v>
      </c>
      <c r="F7" s="5"/>
      <c r="G7" s="5"/>
      <c r="H7" s="5"/>
      <c r="I7" s="5"/>
      <c r="J7" s="9">
        <v>4511900</v>
      </c>
      <c r="K7" s="2"/>
    </row>
    <row r="8" spans="1:11" ht="51" outlineLevel="2" x14ac:dyDescent="0.25">
      <c r="A8" s="4" t="s">
        <v>14</v>
      </c>
      <c r="B8" s="5" t="s">
        <v>8</v>
      </c>
      <c r="C8" s="5" t="s">
        <v>15</v>
      </c>
      <c r="D8" s="5" t="s">
        <v>10</v>
      </c>
      <c r="E8" s="5" t="s">
        <v>11</v>
      </c>
      <c r="F8" s="5"/>
      <c r="G8" s="5"/>
      <c r="H8" s="5"/>
      <c r="I8" s="5"/>
      <c r="J8" s="9">
        <v>609500</v>
      </c>
      <c r="K8" s="2"/>
    </row>
    <row r="9" spans="1:11" ht="38.25" outlineLevel="3" x14ac:dyDescent="0.25">
      <c r="A9" s="4" t="s">
        <v>16</v>
      </c>
      <c r="B9" s="5" t="s">
        <v>8</v>
      </c>
      <c r="C9" s="5" t="s">
        <v>15</v>
      </c>
      <c r="D9" s="5" t="s">
        <v>17</v>
      </c>
      <c r="E9" s="5" t="s">
        <v>11</v>
      </c>
      <c r="F9" s="5"/>
      <c r="G9" s="5"/>
      <c r="H9" s="5"/>
      <c r="I9" s="5"/>
      <c r="J9" s="9">
        <v>609500</v>
      </c>
      <c r="K9" s="2"/>
    </row>
    <row r="10" spans="1:11" outlineLevel="4" x14ac:dyDescent="0.25">
      <c r="A10" s="4" t="s">
        <v>18</v>
      </c>
      <c r="B10" s="5" t="s">
        <v>8</v>
      </c>
      <c r="C10" s="5" t="s">
        <v>15</v>
      </c>
      <c r="D10" s="5" t="s">
        <v>19</v>
      </c>
      <c r="E10" s="5" t="s">
        <v>11</v>
      </c>
      <c r="F10" s="5"/>
      <c r="G10" s="5"/>
      <c r="H10" s="5"/>
      <c r="I10" s="5"/>
      <c r="J10" s="9">
        <v>609500</v>
      </c>
      <c r="K10" s="2"/>
    </row>
    <row r="11" spans="1:11" ht="38.25" outlineLevel="5" x14ac:dyDescent="0.25">
      <c r="A11" s="4" t="s">
        <v>20</v>
      </c>
      <c r="B11" s="5" t="s">
        <v>8</v>
      </c>
      <c r="C11" s="5" t="s">
        <v>15</v>
      </c>
      <c r="D11" s="5" t="s">
        <v>21</v>
      </c>
      <c r="E11" s="5" t="s">
        <v>11</v>
      </c>
      <c r="F11" s="5"/>
      <c r="G11" s="5"/>
      <c r="H11" s="5"/>
      <c r="I11" s="5"/>
      <c r="J11" s="9">
        <v>609500</v>
      </c>
      <c r="K11" s="2"/>
    </row>
    <row r="12" spans="1:11" ht="102" outlineLevel="6" x14ac:dyDescent="0.25">
      <c r="A12" s="4" t="s">
        <v>22</v>
      </c>
      <c r="B12" s="5" t="s">
        <v>8</v>
      </c>
      <c r="C12" s="5" t="s">
        <v>15</v>
      </c>
      <c r="D12" s="5" t="s">
        <v>21</v>
      </c>
      <c r="E12" s="5" t="s">
        <v>23</v>
      </c>
      <c r="F12" s="5"/>
      <c r="G12" s="5"/>
      <c r="H12" s="5"/>
      <c r="I12" s="5"/>
      <c r="J12" s="9">
        <v>609500</v>
      </c>
      <c r="K12" s="2"/>
    </row>
    <row r="13" spans="1:11" ht="38.25" outlineLevel="7" x14ac:dyDescent="0.25">
      <c r="A13" s="4" t="s">
        <v>24</v>
      </c>
      <c r="B13" s="5" t="s">
        <v>8</v>
      </c>
      <c r="C13" s="5" t="s">
        <v>15</v>
      </c>
      <c r="D13" s="5" t="s">
        <v>21</v>
      </c>
      <c r="E13" s="5" t="s">
        <v>25</v>
      </c>
      <c r="F13" s="5"/>
      <c r="G13" s="5"/>
      <c r="H13" s="5"/>
      <c r="I13" s="5"/>
      <c r="J13" s="9">
        <v>609500</v>
      </c>
      <c r="K13" s="2"/>
    </row>
    <row r="14" spans="1:11" ht="76.5" outlineLevel="2" x14ac:dyDescent="0.25">
      <c r="A14" s="4" t="s">
        <v>26</v>
      </c>
      <c r="B14" s="5" t="s">
        <v>8</v>
      </c>
      <c r="C14" s="5" t="s">
        <v>27</v>
      </c>
      <c r="D14" s="5" t="s">
        <v>10</v>
      </c>
      <c r="E14" s="5" t="s">
        <v>11</v>
      </c>
      <c r="F14" s="5"/>
      <c r="G14" s="5"/>
      <c r="H14" s="5"/>
      <c r="I14" s="5"/>
      <c r="J14" s="9">
        <v>3877200</v>
      </c>
      <c r="K14" s="2"/>
    </row>
    <row r="15" spans="1:11" ht="38.25" outlineLevel="3" x14ac:dyDescent="0.25">
      <c r="A15" s="4" t="s">
        <v>16</v>
      </c>
      <c r="B15" s="5" t="s">
        <v>8</v>
      </c>
      <c r="C15" s="5" t="s">
        <v>27</v>
      </c>
      <c r="D15" s="5" t="s">
        <v>17</v>
      </c>
      <c r="E15" s="5" t="s">
        <v>11</v>
      </c>
      <c r="F15" s="5"/>
      <c r="G15" s="5"/>
      <c r="H15" s="5"/>
      <c r="I15" s="5"/>
      <c r="J15" s="9">
        <v>3745300</v>
      </c>
      <c r="K15" s="2"/>
    </row>
    <row r="16" spans="1:11" ht="38.25" outlineLevel="4" x14ac:dyDescent="0.25">
      <c r="A16" s="4" t="s">
        <v>28</v>
      </c>
      <c r="B16" s="5" t="s">
        <v>8</v>
      </c>
      <c r="C16" s="5" t="s">
        <v>27</v>
      </c>
      <c r="D16" s="5" t="s">
        <v>29</v>
      </c>
      <c r="E16" s="5" t="s">
        <v>11</v>
      </c>
      <c r="F16" s="5"/>
      <c r="G16" s="5"/>
      <c r="H16" s="5"/>
      <c r="I16" s="5"/>
      <c r="J16" s="9">
        <v>3745300</v>
      </c>
      <c r="K16" s="2"/>
    </row>
    <row r="17" spans="1:11" ht="38.25" outlineLevel="5" x14ac:dyDescent="0.25">
      <c r="A17" s="4" t="s">
        <v>20</v>
      </c>
      <c r="B17" s="5" t="s">
        <v>8</v>
      </c>
      <c r="C17" s="5" t="s">
        <v>27</v>
      </c>
      <c r="D17" s="5" t="s">
        <v>30</v>
      </c>
      <c r="E17" s="5" t="s">
        <v>11</v>
      </c>
      <c r="F17" s="5"/>
      <c r="G17" s="5"/>
      <c r="H17" s="5"/>
      <c r="I17" s="5"/>
      <c r="J17" s="9">
        <v>3745300</v>
      </c>
      <c r="K17" s="2"/>
    </row>
    <row r="18" spans="1:11" ht="102" outlineLevel="6" x14ac:dyDescent="0.25">
      <c r="A18" s="4" t="s">
        <v>22</v>
      </c>
      <c r="B18" s="5" t="s">
        <v>8</v>
      </c>
      <c r="C18" s="5" t="s">
        <v>27</v>
      </c>
      <c r="D18" s="5" t="s">
        <v>30</v>
      </c>
      <c r="E18" s="5" t="s">
        <v>23</v>
      </c>
      <c r="F18" s="5"/>
      <c r="G18" s="5"/>
      <c r="H18" s="5"/>
      <c r="I18" s="5"/>
      <c r="J18" s="9">
        <v>3098400</v>
      </c>
      <c r="K18" s="2"/>
    </row>
    <row r="19" spans="1:11" ht="38.25" outlineLevel="7" x14ac:dyDescent="0.25">
      <c r="A19" s="4" t="s">
        <v>24</v>
      </c>
      <c r="B19" s="5" t="s">
        <v>8</v>
      </c>
      <c r="C19" s="5" t="s">
        <v>27</v>
      </c>
      <c r="D19" s="5" t="s">
        <v>30</v>
      </c>
      <c r="E19" s="5" t="s">
        <v>25</v>
      </c>
      <c r="F19" s="5"/>
      <c r="G19" s="5"/>
      <c r="H19" s="5"/>
      <c r="I19" s="5"/>
      <c r="J19" s="9">
        <v>3098400</v>
      </c>
      <c r="K19" s="2"/>
    </row>
    <row r="20" spans="1:11" ht="38.25" outlineLevel="6" x14ac:dyDescent="0.25">
      <c r="A20" s="4" t="s">
        <v>31</v>
      </c>
      <c r="B20" s="5" t="s">
        <v>8</v>
      </c>
      <c r="C20" s="5" t="s">
        <v>27</v>
      </c>
      <c r="D20" s="5" t="s">
        <v>30</v>
      </c>
      <c r="E20" s="5" t="s">
        <v>32</v>
      </c>
      <c r="F20" s="5"/>
      <c r="G20" s="5"/>
      <c r="H20" s="5"/>
      <c r="I20" s="5"/>
      <c r="J20" s="9">
        <v>632900</v>
      </c>
      <c r="K20" s="2"/>
    </row>
    <row r="21" spans="1:11" ht="51" outlineLevel="7" x14ac:dyDescent="0.25">
      <c r="A21" s="4" t="s">
        <v>33</v>
      </c>
      <c r="B21" s="5" t="s">
        <v>8</v>
      </c>
      <c r="C21" s="5" t="s">
        <v>27</v>
      </c>
      <c r="D21" s="5" t="s">
        <v>30</v>
      </c>
      <c r="E21" s="5" t="s">
        <v>34</v>
      </c>
      <c r="F21" s="5"/>
      <c r="G21" s="5"/>
      <c r="H21" s="5"/>
      <c r="I21" s="5"/>
      <c r="J21" s="9">
        <v>632900</v>
      </c>
      <c r="K21" s="2"/>
    </row>
    <row r="22" spans="1:11" ht="25.5" outlineLevel="6" x14ac:dyDescent="0.25">
      <c r="A22" s="4" t="s">
        <v>35</v>
      </c>
      <c r="B22" s="5" t="s">
        <v>8</v>
      </c>
      <c r="C22" s="5" t="s">
        <v>27</v>
      </c>
      <c r="D22" s="5" t="s">
        <v>30</v>
      </c>
      <c r="E22" s="5" t="s">
        <v>36</v>
      </c>
      <c r="F22" s="5"/>
      <c r="G22" s="5"/>
      <c r="H22" s="5"/>
      <c r="I22" s="5"/>
      <c r="J22" s="9">
        <v>14000</v>
      </c>
      <c r="K22" s="2"/>
    </row>
    <row r="23" spans="1:11" ht="25.5" outlineLevel="7" x14ac:dyDescent="0.25">
      <c r="A23" s="4" t="s">
        <v>37</v>
      </c>
      <c r="B23" s="5" t="s">
        <v>8</v>
      </c>
      <c r="C23" s="5" t="s">
        <v>27</v>
      </c>
      <c r="D23" s="5" t="s">
        <v>30</v>
      </c>
      <c r="E23" s="5" t="s">
        <v>38</v>
      </c>
      <c r="F23" s="5"/>
      <c r="G23" s="5"/>
      <c r="H23" s="5"/>
      <c r="I23" s="5"/>
      <c r="J23" s="9">
        <v>14000</v>
      </c>
      <c r="K23" s="2"/>
    </row>
    <row r="24" spans="1:11" ht="76.5" outlineLevel="3" x14ac:dyDescent="0.25">
      <c r="A24" s="4" t="s">
        <v>39</v>
      </c>
      <c r="B24" s="5" t="s">
        <v>8</v>
      </c>
      <c r="C24" s="5" t="s">
        <v>27</v>
      </c>
      <c r="D24" s="5" t="s">
        <v>40</v>
      </c>
      <c r="E24" s="5" t="s">
        <v>11</v>
      </c>
      <c r="F24" s="5"/>
      <c r="G24" s="5"/>
      <c r="H24" s="5"/>
      <c r="I24" s="5"/>
      <c r="J24" s="9">
        <v>131900</v>
      </c>
      <c r="K24" s="2"/>
    </row>
    <row r="25" spans="1:11" ht="63.75" outlineLevel="4" x14ac:dyDescent="0.25">
      <c r="A25" s="4" t="s">
        <v>41</v>
      </c>
      <c r="B25" s="5" t="s">
        <v>8</v>
      </c>
      <c r="C25" s="5" t="s">
        <v>27</v>
      </c>
      <c r="D25" s="5" t="s">
        <v>42</v>
      </c>
      <c r="E25" s="5" t="s">
        <v>11</v>
      </c>
      <c r="F25" s="5"/>
      <c r="G25" s="5"/>
      <c r="H25" s="5"/>
      <c r="I25" s="5"/>
      <c r="J25" s="9">
        <v>131900</v>
      </c>
      <c r="K25" s="2"/>
    </row>
    <row r="26" spans="1:11" ht="51" outlineLevel="5" x14ac:dyDescent="0.25">
      <c r="A26" s="4" t="s">
        <v>43</v>
      </c>
      <c r="B26" s="5" t="s">
        <v>8</v>
      </c>
      <c r="C26" s="5" t="s">
        <v>27</v>
      </c>
      <c r="D26" s="5" t="s">
        <v>44</v>
      </c>
      <c r="E26" s="5" t="s">
        <v>11</v>
      </c>
      <c r="F26" s="5"/>
      <c r="G26" s="5"/>
      <c r="H26" s="5"/>
      <c r="I26" s="5"/>
      <c r="J26" s="9">
        <v>53600</v>
      </c>
      <c r="K26" s="2"/>
    </row>
    <row r="27" spans="1:11" outlineLevel="6" x14ac:dyDescent="0.25">
      <c r="A27" s="4" t="s">
        <v>45</v>
      </c>
      <c r="B27" s="5" t="s">
        <v>8</v>
      </c>
      <c r="C27" s="5" t="s">
        <v>27</v>
      </c>
      <c r="D27" s="5" t="s">
        <v>44</v>
      </c>
      <c r="E27" s="5" t="s">
        <v>46</v>
      </c>
      <c r="F27" s="5"/>
      <c r="G27" s="5"/>
      <c r="H27" s="5"/>
      <c r="I27" s="5"/>
      <c r="J27" s="9">
        <v>53600</v>
      </c>
      <c r="K27" s="2"/>
    </row>
    <row r="28" spans="1:11" ht="25.5" outlineLevel="7" x14ac:dyDescent="0.25">
      <c r="A28" s="4" t="s">
        <v>47</v>
      </c>
      <c r="B28" s="5" t="s">
        <v>8</v>
      </c>
      <c r="C28" s="5" t="s">
        <v>27</v>
      </c>
      <c r="D28" s="5" t="s">
        <v>44</v>
      </c>
      <c r="E28" s="5" t="s">
        <v>48</v>
      </c>
      <c r="F28" s="5"/>
      <c r="G28" s="5"/>
      <c r="H28" s="5"/>
      <c r="I28" s="5"/>
      <c r="J28" s="9">
        <v>53600</v>
      </c>
      <c r="K28" s="2"/>
    </row>
    <row r="29" spans="1:11" ht="63.75" outlineLevel="5" x14ac:dyDescent="0.25">
      <c r="A29" s="4" t="s">
        <v>49</v>
      </c>
      <c r="B29" s="5" t="s">
        <v>8</v>
      </c>
      <c r="C29" s="5" t="s">
        <v>27</v>
      </c>
      <c r="D29" s="5" t="s">
        <v>50</v>
      </c>
      <c r="E29" s="5" t="s">
        <v>11</v>
      </c>
      <c r="F29" s="5"/>
      <c r="G29" s="5"/>
      <c r="H29" s="5"/>
      <c r="I29" s="5"/>
      <c r="J29" s="9">
        <v>74700</v>
      </c>
      <c r="K29" s="2"/>
    </row>
    <row r="30" spans="1:11" outlineLevel="6" x14ac:dyDescent="0.25">
      <c r="A30" s="4" t="s">
        <v>45</v>
      </c>
      <c r="B30" s="5" t="s">
        <v>8</v>
      </c>
      <c r="C30" s="5" t="s">
        <v>27</v>
      </c>
      <c r="D30" s="5" t="s">
        <v>50</v>
      </c>
      <c r="E30" s="5" t="s">
        <v>46</v>
      </c>
      <c r="F30" s="5"/>
      <c r="G30" s="5"/>
      <c r="H30" s="5"/>
      <c r="I30" s="5"/>
      <c r="J30" s="9">
        <v>74700</v>
      </c>
      <c r="K30" s="2"/>
    </row>
    <row r="31" spans="1:11" ht="25.5" outlineLevel="7" x14ac:dyDescent="0.25">
      <c r="A31" s="4" t="s">
        <v>47</v>
      </c>
      <c r="B31" s="5" t="s">
        <v>8</v>
      </c>
      <c r="C31" s="5" t="s">
        <v>27</v>
      </c>
      <c r="D31" s="5" t="s">
        <v>50</v>
      </c>
      <c r="E31" s="5" t="s">
        <v>48</v>
      </c>
      <c r="F31" s="5"/>
      <c r="G31" s="5"/>
      <c r="H31" s="5"/>
      <c r="I31" s="5"/>
      <c r="J31" s="9">
        <v>74700</v>
      </c>
      <c r="K31" s="2"/>
    </row>
    <row r="32" spans="1:11" ht="76.5" outlineLevel="5" x14ac:dyDescent="0.25">
      <c r="A32" s="4" t="s">
        <v>51</v>
      </c>
      <c r="B32" s="5" t="s">
        <v>8</v>
      </c>
      <c r="C32" s="5" t="s">
        <v>27</v>
      </c>
      <c r="D32" s="5" t="s">
        <v>52</v>
      </c>
      <c r="E32" s="5" t="s">
        <v>11</v>
      </c>
      <c r="F32" s="5"/>
      <c r="G32" s="5"/>
      <c r="H32" s="5"/>
      <c r="I32" s="5"/>
      <c r="J32" s="9">
        <v>1400</v>
      </c>
      <c r="K32" s="2"/>
    </row>
    <row r="33" spans="1:11" outlineLevel="6" x14ac:dyDescent="0.25">
      <c r="A33" s="4" t="s">
        <v>45</v>
      </c>
      <c r="B33" s="5" t="s">
        <v>8</v>
      </c>
      <c r="C33" s="5" t="s">
        <v>27</v>
      </c>
      <c r="D33" s="5" t="s">
        <v>52</v>
      </c>
      <c r="E33" s="5" t="s">
        <v>46</v>
      </c>
      <c r="F33" s="5"/>
      <c r="G33" s="5"/>
      <c r="H33" s="5"/>
      <c r="I33" s="5"/>
      <c r="J33" s="9">
        <v>1400</v>
      </c>
      <c r="K33" s="2"/>
    </row>
    <row r="34" spans="1:11" ht="25.5" outlineLevel="7" x14ac:dyDescent="0.25">
      <c r="A34" s="4" t="s">
        <v>47</v>
      </c>
      <c r="B34" s="5" t="s">
        <v>8</v>
      </c>
      <c r="C34" s="5" t="s">
        <v>27</v>
      </c>
      <c r="D34" s="5" t="s">
        <v>52</v>
      </c>
      <c r="E34" s="5" t="s">
        <v>48</v>
      </c>
      <c r="F34" s="5"/>
      <c r="G34" s="5"/>
      <c r="H34" s="5"/>
      <c r="I34" s="5"/>
      <c r="J34" s="9">
        <v>1400</v>
      </c>
      <c r="K34" s="2"/>
    </row>
    <row r="35" spans="1:11" ht="114.75" outlineLevel="5" x14ac:dyDescent="0.25">
      <c r="A35" s="4" t="s">
        <v>53</v>
      </c>
      <c r="B35" s="5" t="s">
        <v>8</v>
      </c>
      <c r="C35" s="5" t="s">
        <v>27</v>
      </c>
      <c r="D35" s="5" t="s">
        <v>54</v>
      </c>
      <c r="E35" s="5" t="s">
        <v>11</v>
      </c>
      <c r="F35" s="5"/>
      <c r="G35" s="5"/>
      <c r="H35" s="5"/>
      <c r="I35" s="5"/>
      <c r="J35" s="9">
        <v>2200</v>
      </c>
      <c r="K35" s="2"/>
    </row>
    <row r="36" spans="1:11" outlineLevel="6" x14ac:dyDescent="0.25">
      <c r="A36" s="4" t="s">
        <v>45</v>
      </c>
      <c r="B36" s="5" t="s">
        <v>8</v>
      </c>
      <c r="C36" s="5" t="s">
        <v>27</v>
      </c>
      <c r="D36" s="5" t="s">
        <v>54</v>
      </c>
      <c r="E36" s="5" t="s">
        <v>46</v>
      </c>
      <c r="F36" s="5"/>
      <c r="G36" s="5"/>
      <c r="H36" s="5"/>
      <c r="I36" s="5"/>
      <c r="J36" s="9">
        <v>2200</v>
      </c>
      <c r="K36" s="2"/>
    </row>
    <row r="37" spans="1:11" ht="25.5" outlineLevel="7" x14ac:dyDescent="0.25">
      <c r="A37" s="4" t="s">
        <v>47</v>
      </c>
      <c r="B37" s="5" t="s">
        <v>8</v>
      </c>
      <c r="C37" s="5" t="s">
        <v>27</v>
      </c>
      <c r="D37" s="5" t="s">
        <v>54</v>
      </c>
      <c r="E37" s="5" t="s">
        <v>48</v>
      </c>
      <c r="F37" s="5"/>
      <c r="G37" s="5"/>
      <c r="H37" s="5"/>
      <c r="I37" s="5"/>
      <c r="J37" s="9">
        <v>2200</v>
      </c>
      <c r="K37" s="2"/>
    </row>
    <row r="38" spans="1:11" ht="51" outlineLevel="2" x14ac:dyDescent="0.25">
      <c r="A38" s="4" t="s">
        <v>55</v>
      </c>
      <c r="B38" s="5" t="s">
        <v>8</v>
      </c>
      <c r="C38" s="5" t="s">
        <v>56</v>
      </c>
      <c r="D38" s="5" t="s">
        <v>10</v>
      </c>
      <c r="E38" s="5" t="s">
        <v>11</v>
      </c>
      <c r="F38" s="5"/>
      <c r="G38" s="5"/>
      <c r="H38" s="5"/>
      <c r="I38" s="5"/>
      <c r="J38" s="9">
        <v>19900</v>
      </c>
      <c r="K38" s="2"/>
    </row>
    <row r="39" spans="1:11" ht="76.5" outlineLevel="3" x14ac:dyDescent="0.25">
      <c r="A39" s="4" t="s">
        <v>39</v>
      </c>
      <c r="B39" s="5" t="s">
        <v>8</v>
      </c>
      <c r="C39" s="5" t="s">
        <v>56</v>
      </c>
      <c r="D39" s="5" t="s">
        <v>40</v>
      </c>
      <c r="E39" s="5" t="s">
        <v>11</v>
      </c>
      <c r="F39" s="5"/>
      <c r="G39" s="5"/>
      <c r="H39" s="5"/>
      <c r="I39" s="5"/>
      <c r="J39" s="9">
        <v>19900</v>
      </c>
      <c r="K39" s="2"/>
    </row>
    <row r="40" spans="1:11" ht="63.75" outlineLevel="4" x14ac:dyDescent="0.25">
      <c r="A40" s="4" t="s">
        <v>41</v>
      </c>
      <c r="B40" s="5" t="s">
        <v>8</v>
      </c>
      <c r="C40" s="5" t="s">
        <v>56</v>
      </c>
      <c r="D40" s="5" t="s">
        <v>42</v>
      </c>
      <c r="E40" s="5" t="s">
        <v>11</v>
      </c>
      <c r="F40" s="5"/>
      <c r="G40" s="5"/>
      <c r="H40" s="5"/>
      <c r="I40" s="5"/>
      <c r="J40" s="9">
        <v>19900</v>
      </c>
      <c r="K40" s="2"/>
    </row>
    <row r="41" spans="1:11" ht="63.75" outlineLevel="5" x14ac:dyDescent="0.25">
      <c r="A41" s="4" t="s">
        <v>57</v>
      </c>
      <c r="B41" s="5" t="s">
        <v>8</v>
      </c>
      <c r="C41" s="5" t="s">
        <v>56</v>
      </c>
      <c r="D41" s="5" t="s">
        <v>58</v>
      </c>
      <c r="E41" s="5" t="s">
        <v>11</v>
      </c>
      <c r="F41" s="5"/>
      <c r="G41" s="5"/>
      <c r="H41" s="5"/>
      <c r="I41" s="5"/>
      <c r="J41" s="9">
        <v>19900</v>
      </c>
      <c r="K41" s="2"/>
    </row>
    <row r="42" spans="1:11" outlineLevel="6" x14ac:dyDescent="0.25">
      <c r="A42" s="4" t="s">
        <v>45</v>
      </c>
      <c r="B42" s="5" t="s">
        <v>8</v>
      </c>
      <c r="C42" s="5" t="s">
        <v>56</v>
      </c>
      <c r="D42" s="5" t="s">
        <v>58</v>
      </c>
      <c r="E42" s="5" t="s">
        <v>46</v>
      </c>
      <c r="F42" s="5"/>
      <c r="G42" s="5"/>
      <c r="H42" s="5"/>
      <c r="I42" s="5"/>
      <c r="J42" s="9">
        <v>19900</v>
      </c>
      <c r="K42" s="2"/>
    </row>
    <row r="43" spans="1:11" ht="25.5" outlineLevel="7" x14ac:dyDescent="0.25">
      <c r="A43" s="4" t="s">
        <v>47</v>
      </c>
      <c r="B43" s="5" t="s">
        <v>8</v>
      </c>
      <c r="C43" s="5" t="s">
        <v>56</v>
      </c>
      <c r="D43" s="5" t="s">
        <v>58</v>
      </c>
      <c r="E43" s="5" t="s">
        <v>48</v>
      </c>
      <c r="F43" s="5"/>
      <c r="G43" s="5"/>
      <c r="H43" s="5"/>
      <c r="I43" s="5"/>
      <c r="J43" s="9">
        <v>19900</v>
      </c>
      <c r="K43" s="2"/>
    </row>
    <row r="44" spans="1:11" outlineLevel="2" x14ac:dyDescent="0.25">
      <c r="A44" s="4" t="s">
        <v>59</v>
      </c>
      <c r="B44" s="5" t="s">
        <v>8</v>
      </c>
      <c r="C44" s="5" t="s">
        <v>60</v>
      </c>
      <c r="D44" s="5" t="s">
        <v>10</v>
      </c>
      <c r="E44" s="5" t="s">
        <v>11</v>
      </c>
      <c r="F44" s="5"/>
      <c r="G44" s="5"/>
      <c r="H44" s="5"/>
      <c r="I44" s="5"/>
      <c r="J44" s="9">
        <v>5000</v>
      </c>
      <c r="K44" s="2"/>
    </row>
    <row r="45" spans="1:11" outlineLevel="3" x14ac:dyDescent="0.25">
      <c r="A45" s="4" t="s">
        <v>61</v>
      </c>
      <c r="B45" s="5" t="s">
        <v>8</v>
      </c>
      <c r="C45" s="5" t="s">
        <v>60</v>
      </c>
      <c r="D45" s="5" t="s">
        <v>62</v>
      </c>
      <c r="E45" s="5" t="s">
        <v>11</v>
      </c>
      <c r="F45" s="5"/>
      <c r="G45" s="5"/>
      <c r="H45" s="5"/>
      <c r="I45" s="5"/>
      <c r="J45" s="9">
        <v>5000</v>
      </c>
      <c r="K45" s="2"/>
    </row>
    <row r="46" spans="1:11" ht="25.5" outlineLevel="5" x14ac:dyDescent="0.25">
      <c r="A46" s="4" t="s">
        <v>63</v>
      </c>
      <c r="B46" s="5" t="s">
        <v>8</v>
      </c>
      <c r="C46" s="5" t="s">
        <v>60</v>
      </c>
      <c r="D46" s="5" t="s">
        <v>64</v>
      </c>
      <c r="E46" s="5" t="s">
        <v>11</v>
      </c>
      <c r="F46" s="5"/>
      <c r="G46" s="5"/>
      <c r="H46" s="5"/>
      <c r="I46" s="5"/>
      <c r="J46" s="9">
        <v>5000</v>
      </c>
      <c r="K46" s="2"/>
    </row>
    <row r="47" spans="1:11" ht="25.5" outlineLevel="6" x14ac:dyDescent="0.25">
      <c r="A47" s="4" t="s">
        <v>35</v>
      </c>
      <c r="B47" s="5" t="s">
        <v>8</v>
      </c>
      <c r="C47" s="5" t="s">
        <v>60</v>
      </c>
      <c r="D47" s="5" t="s">
        <v>64</v>
      </c>
      <c r="E47" s="5" t="s">
        <v>36</v>
      </c>
      <c r="F47" s="5"/>
      <c r="G47" s="5"/>
      <c r="H47" s="5"/>
      <c r="I47" s="5"/>
      <c r="J47" s="9">
        <v>5000</v>
      </c>
      <c r="K47" s="2"/>
    </row>
    <row r="48" spans="1:11" outlineLevel="7" x14ac:dyDescent="0.25">
      <c r="A48" s="4" t="s">
        <v>65</v>
      </c>
      <c r="B48" s="5" t="s">
        <v>8</v>
      </c>
      <c r="C48" s="5" t="s">
        <v>60</v>
      </c>
      <c r="D48" s="5" t="s">
        <v>64</v>
      </c>
      <c r="E48" s="5" t="s">
        <v>66</v>
      </c>
      <c r="F48" s="5"/>
      <c r="G48" s="5"/>
      <c r="H48" s="5"/>
      <c r="I48" s="5"/>
      <c r="J48" s="9">
        <v>5000</v>
      </c>
      <c r="K48" s="2"/>
    </row>
    <row r="49" spans="1:11" ht="25.5" outlineLevel="2" x14ac:dyDescent="0.25">
      <c r="A49" s="4" t="s">
        <v>67</v>
      </c>
      <c r="B49" s="5" t="s">
        <v>8</v>
      </c>
      <c r="C49" s="5" t="s">
        <v>68</v>
      </c>
      <c r="D49" s="5" t="s">
        <v>10</v>
      </c>
      <c r="E49" s="5" t="s">
        <v>11</v>
      </c>
      <c r="F49" s="5"/>
      <c r="G49" s="5"/>
      <c r="H49" s="5"/>
      <c r="I49" s="5"/>
      <c r="J49" s="9">
        <v>300</v>
      </c>
      <c r="K49" s="2"/>
    </row>
    <row r="50" spans="1:11" ht="89.25" outlineLevel="3" x14ac:dyDescent="0.25">
      <c r="A50" s="4" t="s">
        <v>69</v>
      </c>
      <c r="B50" s="5" t="s">
        <v>8</v>
      </c>
      <c r="C50" s="5" t="s">
        <v>68</v>
      </c>
      <c r="D50" s="5" t="s">
        <v>70</v>
      </c>
      <c r="E50" s="5" t="s">
        <v>11</v>
      </c>
      <c r="F50" s="5"/>
      <c r="G50" s="5"/>
      <c r="H50" s="5"/>
      <c r="I50" s="5"/>
      <c r="J50" s="9">
        <v>300</v>
      </c>
      <c r="K50" s="2"/>
    </row>
    <row r="51" spans="1:11" ht="38.25" outlineLevel="4" x14ac:dyDescent="0.25">
      <c r="A51" s="4" t="s">
        <v>71</v>
      </c>
      <c r="B51" s="5" t="s">
        <v>8</v>
      </c>
      <c r="C51" s="5" t="s">
        <v>68</v>
      </c>
      <c r="D51" s="5" t="s">
        <v>72</v>
      </c>
      <c r="E51" s="5" t="s">
        <v>11</v>
      </c>
      <c r="F51" s="5"/>
      <c r="G51" s="5"/>
      <c r="H51" s="5"/>
      <c r="I51" s="5"/>
      <c r="J51" s="9">
        <v>300</v>
      </c>
      <c r="K51" s="2"/>
    </row>
    <row r="52" spans="1:11" ht="38.25" outlineLevel="5" x14ac:dyDescent="0.25">
      <c r="A52" s="4" t="s">
        <v>73</v>
      </c>
      <c r="B52" s="5" t="s">
        <v>8</v>
      </c>
      <c r="C52" s="5" t="s">
        <v>68</v>
      </c>
      <c r="D52" s="5" t="s">
        <v>74</v>
      </c>
      <c r="E52" s="5" t="s">
        <v>11</v>
      </c>
      <c r="F52" s="5"/>
      <c r="G52" s="5"/>
      <c r="H52" s="5"/>
      <c r="I52" s="5"/>
      <c r="J52" s="9">
        <v>300</v>
      </c>
      <c r="K52" s="2"/>
    </row>
    <row r="53" spans="1:11" ht="38.25" outlineLevel="6" x14ac:dyDescent="0.25">
      <c r="A53" s="4" t="s">
        <v>31</v>
      </c>
      <c r="B53" s="5" t="s">
        <v>8</v>
      </c>
      <c r="C53" s="5" t="s">
        <v>68</v>
      </c>
      <c r="D53" s="5" t="s">
        <v>74</v>
      </c>
      <c r="E53" s="5" t="s">
        <v>32</v>
      </c>
      <c r="F53" s="5"/>
      <c r="G53" s="5"/>
      <c r="H53" s="5"/>
      <c r="I53" s="5"/>
      <c r="J53" s="9">
        <v>300</v>
      </c>
      <c r="K53" s="2"/>
    </row>
    <row r="54" spans="1:11" ht="51" outlineLevel="7" x14ac:dyDescent="0.25">
      <c r="A54" s="4" t="s">
        <v>33</v>
      </c>
      <c r="B54" s="5" t="s">
        <v>8</v>
      </c>
      <c r="C54" s="5" t="s">
        <v>68</v>
      </c>
      <c r="D54" s="5" t="s">
        <v>74</v>
      </c>
      <c r="E54" s="5" t="s">
        <v>34</v>
      </c>
      <c r="F54" s="5"/>
      <c r="G54" s="5"/>
      <c r="H54" s="5"/>
      <c r="I54" s="5"/>
      <c r="J54" s="9">
        <v>300</v>
      </c>
      <c r="K54" s="2"/>
    </row>
    <row r="55" spans="1:11" outlineLevel="1" x14ac:dyDescent="0.25">
      <c r="A55" s="4" t="s">
        <v>75</v>
      </c>
      <c r="B55" s="5" t="s">
        <v>8</v>
      </c>
      <c r="C55" s="5" t="s">
        <v>76</v>
      </c>
      <c r="D55" s="5" t="s">
        <v>10</v>
      </c>
      <c r="E55" s="5" t="s">
        <v>11</v>
      </c>
      <c r="F55" s="5"/>
      <c r="G55" s="5"/>
      <c r="H55" s="5"/>
      <c r="I55" s="5"/>
      <c r="J55" s="9">
        <v>133400</v>
      </c>
      <c r="K55" s="2"/>
    </row>
    <row r="56" spans="1:11" ht="25.5" outlineLevel="2" x14ac:dyDescent="0.25">
      <c r="A56" s="4" t="s">
        <v>77</v>
      </c>
      <c r="B56" s="5" t="s">
        <v>8</v>
      </c>
      <c r="C56" s="5" t="s">
        <v>78</v>
      </c>
      <c r="D56" s="5" t="s">
        <v>10</v>
      </c>
      <c r="E56" s="5" t="s">
        <v>11</v>
      </c>
      <c r="F56" s="5"/>
      <c r="G56" s="5"/>
      <c r="H56" s="5"/>
      <c r="I56" s="5"/>
      <c r="J56" s="9">
        <v>133400</v>
      </c>
      <c r="K56" s="2"/>
    </row>
    <row r="57" spans="1:11" outlineLevel="3" x14ac:dyDescent="0.25">
      <c r="A57" s="4" t="s">
        <v>79</v>
      </c>
      <c r="B57" s="5" t="s">
        <v>8</v>
      </c>
      <c r="C57" s="5" t="s">
        <v>78</v>
      </c>
      <c r="D57" s="5" t="s">
        <v>80</v>
      </c>
      <c r="E57" s="5" t="s">
        <v>11</v>
      </c>
      <c r="F57" s="5"/>
      <c r="G57" s="5"/>
      <c r="H57" s="5"/>
      <c r="I57" s="5"/>
      <c r="J57" s="9">
        <v>133400</v>
      </c>
      <c r="K57" s="2"/>
    </row>
    <row r="58" spans="1:11" ht="38.25" outlineLevel="4" x14ac:dyDescent="0.25">
      <c r="A58" s="4" t="s">
        <v>81</v>
      </c>
      <c r="B58" s="5" t="s">
        <v>8</v>
      </c>
      <c r="C58" s="5" t="s">
        <v>78</v>
      </c>
      <c r="D58" s="5" t="s">
        <v>82</v>
      </c>
      <c r="E58" s="5" t="s">
        <v>11</v>
      </c>
      <c r="F58" s="5"/>
      <c r="G58" s="5"/>
      <c r="H58" s="5"/>
      <c r="I58" s="5"/>
      <c r="J58" s="9">
        <v>133400</v>
      </c>
      <c r="K58" s="2"/>
    </row>
    <row r="59" spans="1:11" ht="38.25" outlineLevel="5" x14ac:dyDescent="0.25">
      <c r="A59" s="4" t="s">
        <v>83</v>
      </c>
      <c r="B59" s="5" t="s">
        <v>8</v>
      </c>
      <c r="C59" s="5" t="s">
        <v>78</v>
      </c>
      <c r="D59" s="5" t="s">
        <v>84</v>
      </c>
      <c r="E59" s="5" t="s">
        <v>11</v>
      </c>
      <c r="F59" s="5"/>
      <c r="G59" s="5"/>
      <c r="H59" s="5"/>
      <c r="I59" s="5"/>
      <c r="J59" s="9">
        <f>J60+J62</f>
        <v>133400</v>
      </c>
      <c r="K59" s="2"/>
    </row>
    <row r="60" spans="1:11" ht="102" outlineLevel="6" x14ac:dyDescent="0.25">
      <c r="A60" s="4" t="s">
        <v>22</v>
      </c>
      <c r="B60" s="5" t="s">
        <v>8</v>
      </c>
      <c r="C60" s="5" t="s">
        <v>78</v>
      </c>
      <c r="D60" s="5" t="s">
        <v>84</v>
      </c>
      <c r="E60" s="5" t="s">
        <v>23</v>
      </c>
      <c r="F60" s="5"/>
      <c r="G60" s="5"/>
      <c r="H60" s="5"/>
      <c r="I60" s="5"/>
      <c r="J60" s="9">
        <f>J61</f>
        <v>83750</v>
      </c>
      <c r="K60" s="2"/>
    </row>
    <row r="61" spans="1:11" ht="38.25" outlineLevel="7" x14ac:dyDescent="0.25">
      <c r="A61" s="4" t="s">
        <v>24</v>
      </c>
      <c r="B61" s="5" t="s">
        <v>8</v>
      </c>
      <c r="C61" s="5" t="s">
        <v>78</v>
      </c>
      <c r="D61" s="5" t="s">
        <v>84</v>
      </c>
      <c r="E61" s="5" t="s">
        <v>25</v>
      </c>
      <c r="F61" s="5"/>
      <c r="G61" s="5"/>
      <c r="H61" s="5"/>
      <c r="I61" s="5"/>
      <c r="J61" s="9">
        <v>83750</v>
      </c>
      <c r="K61" s="2"/>
    </row>
    <row r="62" spans="1:11" ht="38.25" outlineLevel="6" x14ac:dyDescent="0.25">
      <c r="A62" s="4" t="s">
        <v>31</v>
      </c>
      <c r="B62" s="5" t="s">
        <v>8</v>
      </c>
      <c r="C62" s="5" t="s">
        <v>78</v>
      </c>
      <c r="D62" s="5" t="s">
        <v>84</v>
      </c>
      <c r="E62" s="5" t="s">
        <v>32</v>
      </c>
      <c r="F62" s="5"/>
      <c r="G62" s="5"/>
      <c r="H62" s="5"/>
      <c r="I62" s="5"/>
      <c r="J62" s="9">
        <f>J63</f>
        <v>49650</v>
      </c>
      <c r="K62" s="2"/>
    </row>
    <row r="63" spans="1:11" ht="51" outlineLevel="7" x14ac:dyDescent="0.25">
      <c r="A63" s="4" t="s">
        <v>33</v>
      </c>
      <c r="B63" s="5" t="s">
        <v>8</v>
      </c>
      <c r="C63" s="5" t="s">
        <v>78</v>
      </c>
      <c r="D63" s="5" t="s">
        <v>84</v>
      </c>
      <c r="E63" s="5" t="s">
        <v>34</v>
      </c>
      <c r="F63" s="5"/>
      <c r="G63" s="5"/>
      <c r="H63" s="5"/>
      <c r="I63" s="5"/>
      <c r="J63" s="9">
        <v>49650</v>
      </c>
      <c r="K63" s="2"/>
    </row>
    <row r="64" spans="1:11" outlineLevel="1" x14ac:dyDescent="0.25">
      <c r="A64" s="4" t="s">
        <v>85</v>
      </c>
      <c r="B64" s="5" t="s">
        <v>8</v>
      </c>
      <c r="C64" s="5" t="s">
        <v>86</v>
      </c>
      <c r="D64" s="5" t="s">
        <v>10</v>
      </c>
      <c r="E64" s="5" t="s">
        <v>11</v>
      </c>
      <c r="F64" s="5"/>
      <c r="G64" s="5"/>
      <c r="H64" s="5"/>
      <c r="I64" s="5"/>
      <c r="J64" s="9">
        <f>J65+J74</f>
        <v>6825100</v>
      </c>
      <c r="K64" s="2"/>
    </row>
    <row r="65" spans="1:11" ht="25.5" outlineLevel="2" x14ac:dyDescent="0.25">
      <c r="A65" s="4" t="s">
        <v>87</v>
      </c>
      <c r="B65" s="5" t="s">
        <v>8</v>
      </c>
      <c r="C65" s="5" t="s">
        <v>88</v>
      </c>
      <c r="D65" s="5" t="s">
        <v>10</v>
      </c>
      <c r="E65" s="5" t="s">
        <v>11</v>
      </c>
      <c r="F65" s="5"/>
      <c r="G65" s="5"/>
      <c r="H65" s="5"/>
      <c r="I65" s="5"/>
      <c r="J65" s="9">
        <f>J66</f>
        <v>6824800</v>
      </c>
      <c r="K65" s="2"/>
    </row>
    <row r="66" spans="1:11" ht="63.75" outlineLevel="3" x14ac:dyDescent="0.25">
      <c r="A66" s="4" t="s">
        <v>89</v>
      </c>
      <c r="B66" s="5" t="s">
        <v>8</v>
      </c>
      <c r="C66" s="5" t="s">
        <v>88</v>
      </c>
      <c r="D66" s="5" t="s">
        <v>90</v>
      </c>
      <c r="E66" s="5" t="s">
        <v>11</v>
      </c>
      <c r="F66" s="5"/>
      <c r="G66" s="5"/>
      <c r="H66" s="5"/>
      <c r="I66" s="5"/>
      <c r="J66" s="9">
        <f>J67</f>
        <v>6824800</v>
      </c>
      <c r="K66" s="2"/>
    </row>
    <row r="67" spans="1:11" ht="51" outlineLevel="4" x14ac:dyDescent="0.25">
      <c r="A67" s="4" t="s">
        <v>91</v>
      </c>
      <c r="B67" s="5" t="s">
        <v>8</v>
      </c>
      <c r="C67" s="5" t="s">
        <v>88</v>
      </c>
      <c r="D67" s="5" t="s">
        <v>92</v>
      </c>
      <c r="E67" s="5" t="s">
        <v>11</v>
      </c>
      <c r="F67" s="5"/>
      <c r="G67" s="5"/>
      <c r="H67" s="5"/>
      <c r="I67" s="5"/>
      <c r="J67" s="9">
        <f>J68+J71</f>
        <v>6824800</v>
      </c>
      <c r="K67" s="2"/>
    </row>
    <row r="68" spans="1:11" ht="102" outlineLevel="5" x14ac:dyDescent="0.25">
      <c r="A68" s="4" t="s">
        <v>93</v>
      </c>
      <c r="B68" s="5" t="s">
        <v>8</v>
      </c>
      <c r="C68" s="5" t="s">
        <v>88</v>
      </c>
      <c r="D68" s="5" t="s">
        <v>94</v>
      </c>
      <c r="E68" s="5" t="s">
        <v>11</v>
      </c>
      <c r="F68" s="5"/>
      <c r="G68" s="5"/>
      <c r="H68" s="5"/>
      <c r="I68" s="5"/>
      <c r="J68" s="9">
        <v>1774800</v>
      </c>
      <c r="K68" s="2"/>
    </row>
    <row r="69" spans="1:11" ht="38.25" outlineLevel="6" x14ac:dyDescent="0.25">
      <c r="A69" s="4" t="s">
        <v>31</v>
      </c>
      <c r="B69" s="5" t="s">
        <v>8</v>
      </c>
      <c r="C69" s="5" t="s">
        <v>88</v>
      </c>
      <c r="D69" s="5" t="s">
        <v>94</v>
      </c>
      <c r="E69" s="5" t="s">
        <v>32</v>
      </c>
      <c r="F69" s="5"/>
      <c r="G69" s="5"/>
      <c r="H69" s="5"/>
      <c r="I69" s="5"/>
      <c r="J69" s="9">
        <v>1774800</v>
      </c>
      <c r="K69" s="2"/>
    </row>
    <row r="70" spans="1:11" ht="51" outlineLevel="7" x14ac:dyDescent="0.25">
      <c r="A70" s="4" t="s">
        <v>33</v>
      </c>
      <c r="B70" s="5" t="s">
        <v>8</v>
      </c>
      <c r="C70" s="5" t="s">
        <v>88</v>
      </c>
      <c r="D70" s="5" t="s">
        <v>94</v>
      </c>
      <c r="E70" s="5" t="s">
        <v>34</v>
      </c>
      <c r="F70" s="5"/>
      <c r="G70" s="5"/>
      <c r="H70" s="5"/>
      <c r="I70" s="5"/>
      <c r="J70" s="9">
        <v>1774800</v>
      </c>
      <c r="K70" s="2"/>
    </row>
    <row r="71" spans="1:11" ht="63.75" outlineLevel="7" x14ac:dyDescent="0.25">
      <c r="A71" s="4" t="s">
        <v>177</v>
      </c>
      <c r="B71" s="5" t="s">
        <v>8</v>
      </c>
      <c r="C71" s="5" t="s">
        <v>88</v>
      </c>
      <c r="D71" s="5" t="s">
        <v>178</v>
      </c>
      <c r="E71" s="12" t="s">
        <v>11</v>
      </c>
      <c r="F71" s="5"/>
      <c r="G71" s="5"/>
      <c r="H71" s="5"/>
      <c r="I71" s="5"/>
      <c r="J71" s="9">
        <f>J72</f>
        <v>5050000</v>
      </c>
      <c r="K71" s="2"/>
    </row>
    <row r="72" spans="1:11" ht="38.25" outlineLevel="7" x14ac:dyDescent="0.25">
      <c r="A72" s="4" t="s">
        <v>31</v>
      </c>
      <c r="B72" s="5" t="s">
        <v>8</v>
      </c>
      <c r="C72" s="5" t="s">
        <v>88</v>
      </c>
      <c r="D72" s="5" t="s">
        <v>179</v>
      </c>
      <c r="E72" s="12" t="s">
        <v>32</v>
      </c>
      <c r="F72" s="5"/>
      <c r="G72" s="5"/>
      <c r="H72" s="5"/>
      <c r="I72" s="5"/>
      <c r="J72" s="9">
        <f>J73</f>
        <v>5050000</v>
      </c>
      <c r="K72" s="2"/>
    </row>
    <row r="73" spans="1:11" ht="51" outlineLevel="7" x14ac:dyDescent="0.25">
      <c r="A73" s="4" t="s">
        <v>33</v>
      </c>
      <c r="B73" s="5" t="s">
        <v>8</v>
      </c>
      <c r="C73" s="5" t="s">
        <v>88</v>
      </c>
      <c r="D73" s="5" t="s">
        <v>180</v>
      </c>
      <c r="E73" s="12" t="s">
        <v>34</v>
      </c>
      <c r="F73" s="5"/>
      <c r="G73" s="5"/>
      <c r="H73" s="5"/>
      <c r="I73" s="5"/>
      <c r="J73" s="9">
        <v>5050000</v>
      </c>
      <c r="K73" s="2"/>
    </row>
    <row r="74" spans="1:11" ht="25.5" outlineLevel="2" x14ac:dyDescent="0.25">
      <c r="A74" s="4" t="s">
        <v>95</v>
      </c>
      <c r="B74" s="5" t="s">
        <v>8</v>
      </c>
      <c r="C74" s="5" t="s">
        <v>96</v>
      </c>
      <c r="D74" s="5" t="s">
        <v>10</v>
      </c>
      <c r="E74" s="5" t="s">
        <v>11</v>
      </c>
      <c r="F74" s="5"/>
      <c r="G74" s="5"/>
      <c r="H74" s="5"/>
      <c r="I74" s="5"/>
      <c r="J74" s="9">
        <v>300</v>
      </c>
      <c r="K74" s="2"/>
    </row>
    <row r="75" spans="1:11" ht="76.5" outlineLevel="3" x14ac:dyDescent="0.25">
      <c r="A75" s="4" t="s">
        <v>97</v>
      </c>
      <c r="B75" s="5" t="s">
        <v>8</v>
      </c>
      <c r="C75" s="5" t="s">
        <v>96</v>
      </c>
      <c r="D75" s="5" t="s">
        <v>98</v>
      </c>
      <c r="E75" s="5" t="s">
        <v>11</v>
      </c>
      <c r="F75" s="5"/>
      <c r="G75" s="5"/>
      <c r="H75" s="5"/>
      <c r="I75" s="5"/>
      <c r="J75" s="9">
        <v>300</v>
      </c>
      <c r="K75" s="2"/>
    </row>
    <row r="76" spans="1:11" ht="38.25" outlineLevel="4" x14ac:dyDescent="0.25">
      <c r="A76" s="4" t="s">
        <v>99</v>
      </c>
      <c r="B76" s="5" t="s">
        <v>8</v>
      </c>
      <c r="C76" s="5" t="s">
        <v>96</v>
      </c>
      <c r="D76" s="5" t="s">
        <v>100</v>
      </c>
      <c r="E76" s="5" t="s">
        <v>11</v>
      </c>
      <c r="F76" s="5"/>
      <c r="G76" s="5"/>
      <c r="H76" s="5"/>
      <c r="I76" s="5"/>
      <c r="J76" s="9">
        <v>300</v>
      </c>
      <c r="K76" s="2"/>
    </row>
    <row r="77" spans="1:11" ht="38.25" outlineLevel="5" x14ac:dyDescent="0.25">
      <c r="A77" s="4" t="s">
        <v>101</v>
      </c>
      <c r="B77" s="5" t="s">
        <v>8</v>
      </c>
      <c r="C77" s="5" t="s">
        <v>96</v>
      </c>
      <c r="D77" s="5" t="s">
        <v>102</v>
      </c>
      <c r="E77" s="5" t="s">
        <v>11</v>
      </c>
      <c r="F77" s="5"/>
      <c r="G77" s="5"/>
      <c r="H77" s="5"/>
      <c r="I77" s="5"/>
      <c r="J77" s="9">
        <v>300</v>
      </c>
      <c r="K77" s="2"/>
    </row>
    <row r="78" spans="1:11" ht="38.25" outlineLevel="6" x14ac:dyDescent="0.25">
      <c r="A78" s="4" t="s">
        <v>31</v>
      </c>
      <c r="B78" s="5" t="s">
        <v>8</v>
      </c>
      <c r="C78" s="5" t="s">
        <v>96</v>
      </c>
      <c r="D78" s="5" t="s">
        <v>102</v>
      </c>
      <c r="E78" s="5" t="s">
        <v>32</v>
      </c>
      <c r="F78" s="5"/>
      <c r="G78" s="5"/>
      <c r="H78" s="5"/>
      <c r="I78" s="5"/>
      <c r="J78" s="9">
        <v>300</v>
      </c>
      <c r="K78" s="2"/>
    </row>
    <row r="79" spans="1:11" ht="51" outlineLevel="7" x14ac:dyDescent="0.25">
      <c r="A79" s="4" t="s">
        <v>33</v>
      </c>
      <c r="B79" s="5" t="s">
        <v>8</v>
      </c>
      <c r="C79" s="5" t="s">
        <v>96</v>
      </c>
      <c r="D79" s="5" t="s">
        <v>102</v>
      </c>
      <c r="E79" s="5" t="s">
        <v>34</v>
      </c>
      <c r="F79" s="5"/>
      <c r="G79" s="5"/>
      <c r="H79" s="5"/>
      <c r="I79" s="5"/>
      <c r="J79" s="9">
        <v>300</v>
      </c>
      <c r="K79" s="2"/>
    </row>
    <row r="80" spans="1:11" ht="25.5" outlineLevel="1" x14ac:dyDescent="0.25">
      <c r="A80" s="4" t="s">
        <v>103</v>
      </c>
      <c r="B80" s="5" t="s">
        <v>8</v>
      </c>
      <c r="C80" s="5" t="s">
        <v>104</v>
      </c>
      <c r="D80" s="5" t="s">
        <v>10</v>
      </c>
      <c r="E80" s="5" t="s">
        <v>11</v>
      </c>
      <c r="F80" s="5"/>
      <c r="G80" s="5"/>
      <c r="H80" s="5"/>
      <c r="I80" s="5"/>
      <c r="J80" s="9">
        <f>J81+J87+J93</f>
        <v>2592600</v>
      </c>
      <c r="K80" s="2"/>
    </row>
    <row r="81" spans="1:11" outlineLevel="2" x14ac:dyDescent="0.25">
      <c r="A81" s="4" t="s">
        <v>105</v>
      </c>
      <c r="B81" s="5" t="s">
        <v>8</v>
      </c>
      <c r="C81" s="5" t="s">
        <v>106</v>
      </c>
      <c r="D81" s="5" t="s">
        <v>10</v>
      </c>
      <c r="E81" s="5" t="s">
        <v>11</v>
      </c>
      <c r="F81" s="5"/>
      <c r="G81" s="5"/>
      <c r="H81" s="5"/>
      <c r="I81" s="5"/>
      <c r="J81" s="9">
        <v>32000</v>
      </c>
      <c r="K81" s="2"/>
    </row>
    <row r="82" spans="1:11" ht="89.25" outlineLevel="3" x14ac:dyDescent="0.25">
      <c r="A82" s="4" t="s">
        <v>107</v>
      </c>
      <c r="B82" s="5" t="s">
        <v>8</v>
      </c>
      <c r="C82" s="5" t="s">
        <v>106</v>
      </c>
      <c r="D82" s="5" t="s">
        <v>108</v>
      </c>
      <c r="E82" s="5" t="s">
        <v>11</v>
      </c>
      <c r="F82" s="5"/>
      <c r="G82" s="5"/>
      <c r="H82" s="5"/>
      <c r="I82" s="5"/>
      <c r="J82" s="9">
        <v>32000</v>
      </c>
      <c r="K82" s="2"/>
    </row>
    <row r="83" spans="1:11" ht="51" outlineLevel="4" x14ac:dyDescent="0.25">
      <c r="A83" s="4" t="s">
        <v>109</v>
      </c>
      <c r="B83" s="5" t="s">
        <v>8</v>
      </c>
      <c r="C83" s="5" t="s">
        <v>106</v>
      </c>
      <c r="D83" s="5" t="s">
        <v>110</v>
      </c>
      <c r="E83" s="5" t="s">
        <v>11</v>
      </c>
      <c r="F83" s="5"/>
      <c r="G83" s="5"/>
      <c r="H83" s="5"/>
      <c r="I83" s="5"/>
      <c r="J83" s="9">
        <v>32000</v>
      </c>
      <c r="K83" s="2"/>
    </row>
    <row r="84" spans="1:11" ht="38.25" outlineLevel="5" x14ac:dyDescent="0.25">
      <c r="A84" s="4" t="s">
        <v>111</v>
      </c>
      <c r="B84" s="5" t="s">
        <v>8</v>
      </c>
      <c r="C84" s="5" t="s">
        <v>106</v>
      </c>
      <c r="D84" s="5" t="s">
        <v>112</v>
      </c>
      <c r="E84" s="5" t="s">
        <v>11</v>
      </c>
      <c r="F84" s="5"/>
      <c r="G84" s="5"/>
      <c r="H84" s="5"/>
      <c r="I84" s="5"/>
      <c r="J84" s="9">
        <v>32000</v>
      </c>
      <c r="K84" s="2"/>
    </row>
    <row r="85" spans="1:11" ht="38.25" outlineLevel="6" x14ac:dyDescent="0.25">
      <c r="A85" s="4" t="s">
        <v>31</v>
      </c>
      <c r="B85" s="5" t="s">
        <v>8</v>
      </c>
      <c r="C85" s="5" t="s">
        <v>106</v>
      </c>
      <c r="D85" s="5" t="s">
        <v>112</v>
      </c>
      <c r="E85" s="5" t="s">
        <v>32</v>
      </c>
      <c r="F85" s="5"/>
      <c r="G85" s="5"/>
      <c r="H85" s="5"/>
      <c r="I85" s="5"/>
      <c r="J85" s="9">
        <v>32000</v>
      </c>
      <c r="K85" s="2"/>
    </row>
    <row r="86" spans="1:11" ht="51" outlineLevel="7" x14ac:dyDescent="0.25">
      <c r="A86" s="4" t="s">
        <v>33</v>
      </c>
      <c r="B86" s="5" t="s">
        <v>8</v>
      </c>
      <c r="C86" s="5" t="s">
        <v>106</v>
      </c>
      <c r="D86" s="5" t="s">
        <v>112</v>
      </c>
      <c r="E86" s="5" t="s">
        <v>34</v>
      </c>
      <c r="F86" s="5"/>
      <c r="G86" s="5"/>
      <c r="H86" s="5"/>
      <c r="I86" s="5"/>
      <c r="J86" s="9">
        <v>32000</v>
      </c>
      <c r="K86" s="2"/>
    </row>
    <row r="87" spans="1:11" outlineLevel="2" x14ac:dyDescent="0.25">
      <c r="A87" s="4" t="s">
        <v>113</v>
      </c>
      <c r="B87" s="5" t="s">
        <v>8</v>
      </c>
      <c r="C87" s="5" t="s">
        <v>114</v>
      </c>
      <c r="D87" s="5" t="s">
        <v>10</v>
      </c>
      <c r="E87" s="5" t="s">
        <v>11</v>
      </c>
      <c r="F87" s="5"/>
      <c r="G87" s="5"/>
      <c r="H87" s="5"/>
      <c r="I87" s="5"/>
      <c r="J87" s="9">
        <v>300</v>
      </c>
      <c r="K87" s="2"/>
    </row>
    <row r="88" spans="1:11" ht="51" outlineLevel="3" x14ac:dyDescent="0.25">
      <c r="A88" s="4" t="s">
        <v>115</v>
      </c>
      <c r="B88" s="5" t="s">
        <v>8</v>
      </c>
      <c r="C88" s="5" t="s">
        <v>114</v>
      </c>
      <c r="D88" s="5" t="s">
        <v>116</v>
      </c>
      <c r="E88" s="5" t="s">
        <v>11</v>
      </c>
      <c r="F88" s="5"/>
      <c r="G88" s="5"/>
      <c r="H88" s="5"/>
      <c r="I88" s="5"/>
      <c r="J88" s="9">
        <v>300</v>
      </c>
      <c r="K88" s="2"/>
    </row>
    <row r="89" spans="1:11" ht="51" outlineLevel="4" x14ac:dyDescent="0.25">
      <c r="A89" s="4" t="s">
        <v>117</v>
      </c>
      <c r="B89" s="5" t="s">
        <v>8</v>
      </c>
      <c r="C89" s="5" t="s">
        <v>114</v>
      </c>
      <c r="D89" s="5" t="s">
        <v>118</v>
      </c>
      <c r="E89" s="5" t="s">
        <v>11</v>
      </c>
      <c r="F89" s="5"/>
      <c r="G89" s="5"/>
      <c r="H89" s="5"/>
      <c r="I89" s="5"/>
      <c r="J89" s="9">
        <v>300</v>
      </c>
      <c r="K89" s="2"/>
    </row>
    <row r="90" spans="1:11" ht="89.25" outlineLevel="5" x14ac:dyDescent="0.25">
      <c r="A90" s="4" t="s">
        <v>119</v>
      </c>
      <c r="B90" s="5" t="s">
        <v>8</v>
      </c>
      <c r="C90" s="5" t="s">
        <v>114</v>
      </c>
      <c r="D90" s="5" t="s">
        <v>120</v>
      </c>
      <c r="E90" s="5" t="s">
        <v>11</v>
      </c>
      <c r="F90" s="5"/>
      <c r="G90" s="5"/>
      <c r="H90" s="5"/>
      <c r="I90" s="5"/>
      <c r="J90" s="9">
        <v>300</v>
      </c>
      <c r="K90" s="2"/>
    </row>
    <row r="91" spans="1:11" ht="38.25" outlineLevel="6" x14ac:dyDescent="0.25">
      <c r="A91" s="4" t="s">
        <v>31</v>
      </c>
      <c r="B91" s="5" t="s">
        <v>8</v>
      </c>
      <c r="C91" s="5" t="s">
        <v>114</v>
      </c>
      <c r="D91" s="5" t="s">
        <v>120</v>
      </c>
      <c r="E91" s="5" t="s">
        <v>32</v>
      </c>
      <c r="F91" s="5"/>
      <c r="G91" s="5"/>
      <c r="H91" s="5"/>
      <c r="I91" s="5"/>
      <c r="J91" s="9">
        <v>300</v>
      </c>
      <c r="K91" s="2"/>
    </row>
    <row r="92" spans="1:11" ht="51" outlineLevel="7" x14ac:dyDescent="0.25">
      <c r="A92" s="4" t="s">
        <v>33</v>
      </c>
      <c r="B92" s="5" t="s">
        <v>8</v>
      </c>
      <c r="C92" s="5" t="s">
        <v>114</v>
      </c>
      <c r="D92" s="5" t="s">
        <v>120</v>
      </c>
      <c r="E92" s="5" t="s">
        <v>34</v>
      </c>
      <c r="F92" s="5"/>
      <c r="G92" s="5"/>
      <c r="H92" s="5"/>
      <c r="I92" s="5"/>
      <c r="J92" s="9">
        <v>300</v>
      </c>
      <c r="K92" s="2"/>
    </row>
    <row r="93" spans="1:11" outlineLevel="2" x14ac:dyDescent="0.25">
      <c r="A93" s="4" t="s">
        <v>121</v>
      </c>
      <c r="B93" s="5" t="s">
        <v>8</v>
      </c>
      <c r="C93" s="5" t="s">
        <v>122</v>
      </c>
      <c r="D93" s="5" t="s">
        <v>10</v>
      </c>
      <c r="E93" s="5" t="s">
        <v>11</v>
      </c>
      <c r="F93" s="5"/>
      <c r="G93" s="5"/>
      <c r="H93" s="5"/>
      <c r="I93" s="5"/>
      <c r="J93" s="9">
        <f>J94+J99+J119+J127</f>
        <v>2560300</v>
      </c>
      <c r="K93" s="2"/>
    </row>
    <row r="94" spans="1:11" ht="76.5" outlineLevel="3" x14ac:dyDescent="0.25">
      <c r="A94" s="4" t="s">
        <v>123</v>
      </c>
      <c r="B94" s="5" t="s">
        <v>8</v>
      </c>
      <c r="C94" s="5" t="s">
        <v>122</v>
      </c>
      <c r="D94" s="5" t="s">
        <v>124</v>
      </c>
      <c r="E94" s="5" t="s">
        <v>11</v>
      </c>
      <c r="F94" s="5"/>
      <c r="G94" s="5"/>
      <c r="H94" s="5"/>
      <c r="I94" s="5"/>
      <c r="J94" s="9">
        <v>5000</v>
      </c>
      <c r="K94" s="2"/>
    </row>
    <row r="95" spans="1:11" ht="38.25" outlineLevel="4" x14ac:dyDescent="0.25">
      <c r="A95" s="4" t="s">
        <v>125</v>
      </c>
      <c r="B95" s="5" t="s">
        <v>8</v>
      </c>
      <c r="C95" s="5" t="s">
        <v>122</v>
      </c>
      <c r="D95" s="5" t="s">
        <v>126</v>
      </c>
      <c r="E95" s="5" t="s">
        <v>11</v>
      </c>
      <c r="F95" s="5"/>
      <c r="G95" s="5"/>
      <c r="H95" s="5"/>
      <c r="I95" s="5"/>
      <c r="J95" s="9">
        <v>5000</v>
      </c>
      <c r="K95" s="2"/>
    </row>
    <row r="96" spans="1:11" ht="38.25" outlineLevel="5" x14ac:dyDescent="0.25">
      <c r="A96" s="4" t="s">
        <v>127</v>
      </c>
      <c r="B96" s="5" t="s">
        <v>8</v>
      </c>
      <c r="C96" s="5" t="s">
        <v>122</v>
      </c>
      <c r="D96" s="5" t="s">
        <v>128</v>
      </c>
      <c r="E96" s="5" t="s">
        <v>11</v>
      </c>
      <c r="F96" s="5"/>
      <c r="G96" s="5"/>
      <c r="H96" s="5"/>
      <c r="I96" s="5"/>
      <c r="J96" s="9">
        <v>5000</v>
      </c>
      <c r="K96" s="2"/>
    </row>
    <row r="97" spans="1:11" ht="38.25" outlineLevel="6" x14ac:dyDescent="0.25">
      <c r="A97" s="4" t="s">
        <v>31</v>
      </c>
      <c r="B97" s="5" t="s">
        <v>8</v>
      </c>
      <c r="C97" s="5" t="s">
        <v>122</v>
      </c>
      <c r="D97" s="5" t="s">
        <v>128</v>
      </c>
      <c r="E97" s="5" t="s">
        <v>32</v>
      </c>
      <c r="F97" s="5"/>
      <c r="G97" s="5"/>
      <c r="H97" s="5"/>
      <c r="I97" s="5"/>
      <c r="J97" s="9">
        <v>5000</v>
      </c>
      <c r="K97" s="2"/>
    </row>
    <row r="98" spans="1:11" ht="51" outlineLevel="7" x14ac:dyDescent="0.25">
      <c r="A98" s="4" t="s">
        <v>33</v>
      </c>
      <c r="B98" s="5" t="s">
        <v>8</v>
      </c>
      <c r="C98" s="5" t="s">
        <v>122</v>
      </c>
      <c r="D98" s="5" t="s">
        <v>128</v>
      </c>
      <c r="E98" s="5" t="s">
        <v>34</v>
      </c>
      <c r="F98" s="5"/>
      <c r="G98" s="5"/>
      <c r="H98" s="5"/>
      <c r="I98" s="5"/>
      <c r="J98" s="9">
        <v>5000</v>
      </c>
      <c r="K98" s="2"/>
    </row>
    <row r="99" spans="1:11" ht="89.25" outlineLevel="3" x14ac:dyDescent="0.25">
      <c r="A99" s="4" t="s">
        <v>107</v>
      </c>
      <c r="B99" s="5" t="s">
        <v>8</v>
      </c>
      <c r="C99" s="5" t="s">
        <v>122</v>
      </c>
      <c r="D99" s="5" t="s">
        <v>108</v>
      </c>
      <c r="E99" s="5" t="s">
        <v>11</v>
      </c>
      <c r="F99" s="5"/>
      <c r="G99" s="5"/>
      <c r="H99" s="5"/>
      <c r="I99" s="5"/>
      <c r="J99" s="9">
        <f>J100</f>
        <v>2542200</v>
      </c>
      <c r="K99" s="2"/>
    </row>
    <row r="100" spans="1:11" ht="51" outlineLevel="4" x14ac:dyDescent="0.25">
      <c r="A100" s="4" t="s">
        <v>129</v>
      </c>
      <c r="B100" s="5" t="s">
        <v>8</v>
      </c>
      <c r="C100" s="5" t="s">
        <v>122</v>
      </c>
      <c r="D100" s="5" t="s">
        <v>130</v>
      </c>
      <c r="E100" s="5" t="s">
        <v>11</v>
      </c>
      <c r="F100" s="5"/>
      <c r="G100" s="5"/>
      <c r="H100" s="5"/>
      <c r="I100" s="5"/>
      <c r="J100" s="9">
        <f>J101+J104+J107+J110+J113+J116</f>
        <v>2542200</v>
      </c>
      <c r="K100" s="2"/>
    </row>
    <row r="101" spans="1:11" ht="25.5" outlineLevel="5" x14ac:dyDescent="0.25">
      <c r="A101" s="4" t="s">
        <v>131</v>
      </c>
      <c r="B101" s="5" t="s">
        <v>8</v>
      </c>
      <c r="C101" s="5" t="s">
        <v>122</v>
      </c>
      <c r="D101" s="5" t="s">
        <v>132</v>
      </c>
      <c r="E101" s="5" t="s">
        <v>11</v>
      </c>
      <c r="F101" s="5"/>
      <c r="G101" s="5"/>
      <c r="H101" s="5"/>
      <c r="I101" s="5"/>
      <c r="J101" s="9">
        <v>5000</v>
      </c>
      <c r="K101" s="2"/>
    </row>
    <row r="102" spans="1:11" ht="38.25" outlineLevel="6" x14ac:dyDescent="0.25">
      <c r="A102" s="4" t="s">
        <v>31</v>
      </c>
      <c r="B102" s="5" t="s">
        <v>8</v>
      </c>
      <c r="C102" s="5" t="s">
        <v>122</v>
      </c>
      <c r="D102" s="5" t="s">
        <v>132</v>
      </c>
      <c r="E102" s="5" t="s">
        <v>32</v>
      </c>
      <c r="F102" s="5"/>
      <c r="G102" s="5"/>
      <c r="H102" s="5"/>
      <c r="I102" s="5"/>
      <c r="J102" s="9">
        <v>5000</v>
      </c>
      <c r="K102" s="2"/>
    </row>
    <row r="103" spans="1:11" ht="51" outlineLevel="7" x14ac:dyDescent="0.25">
      <c r="A103" s="4" t="s">
        <v>33</v>
      </c>
      <c r="B103" s="5" t="s">
        <v>8</v>
      </c>
      <c r="C103" s="5" t="s">
        <v>122</v>
      </c>
      <c r="D103" s="5" t="s">
        <v>132</v>
      </c>
      <c r="E103" s="5" t="s">
        <v>34</v>
      </c>
      <c r="F103" s="5"/>
      <c r="G103" s="5"/>
      <c r="H103" s="5"/>
      <c r="I103" s="5"/>
      <c r="J103" s="9">
        <v>5000</v>
      </c>
      <c r="K103" s="2"/>
    </row>
    <row r="104" spans="1:11" ht="25.5" outlineLevel="5" x14ac:dyDescent="0.25">
      <c r="A104" s="4" t="s">
        <v>133</v>
      </c>
      <c r="B104" s="5" t="s">
        <v>8</v>
      </c>
      <c r="C104" s="5" t="s">
        <v>122</v>
      </c>
      <c r="D104" s="5" t="s">
        <v>134</v>
      </c>
      <c r="E104" s="5" t="s">
        <v>11</v>
      </c>
      <c r="F104" s="5"/>
      <c r="G104" s="5"/>
      <c r="H104" s="5"/>
      <c r="I104" s="5"/>
      <c r="J104" s="9">
        <v>5000</v>
      </c>
      <c r="K104" s="2"/>
    </row>
    <row r="105" spans="1:11" ht="38.25" outlineLevel="6" x14ac:dyDescent="0.25">
      <c r="A105" s="4" t="s">
        <v>31</v>
      </c>
      <c r="B105" s="5" t="s">
        <v>8</v>
      </c>
      <c r="C105" s="5" t="s">
        <v>122</v>
      </c>
      <c r="D105" s="5" t="s">
        <v>134</v>
      </c>
      <c r="E105" s="5" t="s">
        <v>32</v>
      </c>
      <c r="F105" s="5"/>
      <c r="G105" s="5"/>
      <c r="H105" s="5"/>
      <c r="I105" s="5"/>
      <c r="J105" s="9">
        <v>5000</v>
      </c>
      <c r="K105" s="2"/>
    </row>
    <row r="106" spans="1:11" ht="51" outlineLevel="7" x14ac:dyDescent="0.25">
      <c r="A106" s="4" t="s">
        <v>33</v>
      </c>
      <c r="B106" s="5" t="s">
        <v>8</v>
      </c>
      <c r="C106" s="5" t="s">
        <v>122</v>
      </c>
      <c r="D106" s="5" t="s">
        <v>134</v>
      </c>
      <c r="E106" s="5" t="s">
        <v>34</v>
      </c>
      <c r="F106" s="5"/>
      <c r="G106" s="5"/>
      <c r="H106" s="5"/>
      <c r="I106" s="5"/>
      <c r="J106" s="9">
        <v>5000</v>
      </c>
      <c r="K106" s="2"/>
    </row>
    <row r="107" spans="1:11" ht="38.25" outlineLevel="5" x14ac:dyDescent="0.25">
      <c r="A107" s="4" t="s">
        <v>135</v>
      </c>
      <c r="B107" s="5" t="s">
        <v>8</v>
      </c>
      <c r="C107" s="5" t="s">
        <v>122</v>
      </c>
      <c r="D107" s="5" t="s">
        <v>136</v>
      </c>
      <c r="E107" s="5" t="s">
        <v>11</v>
      </c>
      <c r="F107" s="5"/>
      <c r="G107" s="5"/>
      <c r="H107" s="5"/>
      <c r="I107" s="5"/>
      <c r="J107" s="9">
        <v>5000</v>
      </c>
      <c r="K107" s="2"/>
    </row>
    <row r="108" spans="1:11" ht="38.25" outlineLevel="6" x14ac:dyDescent="0.25">
      <c r="A108" s="4" t="s">
        <v>31</v>
      </c>
      <c r="B108" s="5" t="s">
        <v>8</v>
      </c>
      <c r="C108" s="5" t="s">
        <v>122</v>
      </c>
      <c r="D108" s="5" t="s">
        <v>136</v>
      </c>
      <c r="E108" s="5" t="s">
        <v>32</v>
      </c>
      <c r="F108" s="5"/>
      <c r="G108" s="5"/>
      <c r="H108" s="5"/>
      <c r="I108" s="5"/>
      <c r="J108" s="9">
        <v>5000</v>
      </c>
      <c r="K108" s="2"/>
    </row>
    <row r="109" spans="1:11" ht="51" outlineLevel="7" x14ac:dyDescent="0.25">
      <c r="A109" s="4" t="s">
        <v>33</v>
      </c>
      <c r="B109" s="5" t="s">
        <v>8</v>
      </c>
      <c r="C109" s="5" t="s">
        <v>122</v>
      </c>
      <c r="D109" s="5" t="s">
        <v>136</v>
      </c>
      <c r="E109" s="5" t="s">
        <v>34</v>
      </c>
      <c r="F109" s="5"/>
      <c r="G109" s="5"/>
      <c r="H109" s="5"/>
      <c r="I109" s="5"/>
      <c r="J109" s="9">
        <v>5000</v>
      </c>
      <c r="K109" s="2"/>
    </row>
    <row r="110" spans="1:11" ht="25.5" outlineLevel="5" x14ac:dyDescent="0.25">
      <c r="A110" s="4" t="s">
        <v>137</v>
      </c>
      <c r="B110" s="5" t="s">
        <v>8</v>
      </c>
      <c r="C110" s="5" t="s">
        <v>122</v>
      </c>
      <c r="D110" s="5" t="s">
        <v>138</v>
      </c>
      <c r="E110" s="5" t="s">
        <v>11</v>
      </c>
      <c r="F110" s="5"/>
      <c r="G110" s="5"/>
      <c r="H110" s="5"/>
      <c r="I110" s="5"/>
      <c r="J110" s="9">
        <v>2288200</v>
      </c>
      <c r="K110" s="2"/>
    </row>
    <row r="111" spans="1:11" ht="38.25" outlineLevel="6" x14ac:dyDescent="0.25">
      <c r="A111" s="4" t="s">
        <v>31</v>
      </c>
      <c r="B111" s="5" t="s">
        <v>8</v>
      </c>
      <c r="C111" s="5" t="s">
        <v>122</v>
      </c>
      <c r="D111" s="5" t="s">
        <v>138</v>
      </c>
      <c r="E111" s="5" t="s">
        <v>32</v>
      </c>
      <c r="F111" s="5"/>
      <c r="G111" s="5"/>
      <c r="H111" s="5"/>
      <c r="I111" s="5"/>
      <c r="J111" s="9">
        <v>2288200</v>
      </c>
      <c r="K111" s="2"/>
    </row>
    <row r="112" spans="1:11" ht="51" outlineLevel="7" x14ac:dyDescent="0.25">
      <c r="A112" s="4" t="s">
        <v>33</v>
      </c>
      <c r="B112" s="5" t="s">
        <v>8</v>
      </c>
      <c r="C112" s="5" t="s">
        <v>122</v>
      </c>
      <c r="D112" s="5" t="s">
        <v>138</v>
      </c>
      <c r="E112" s="5" t="s">
        <v>34</v>
      </c>
      <c r="F112" s="5"/>
      <c r="G112" s="5"/>
      <c r="H112" s="5"/>
      <c r="I112" s="5"/>
      <c r="J112" s="9">
        <v>2288200</v>
      </c>
      <c r="K112" s="2"/>
    </row>
    <row r="113" spans="1:11" ht="38.25" outlineLevel="5" x14ac:dyDescent="0.25">
      <c r="A113" s="4" t="s">
        <v>139</v>
      </c>
      <c r="B113" s="5" t="s">
        <v>8</v>
      </c>
      <c r="C113" s="5" t="s">
        <v>122</v>
      </c>
      <c r="D113" s="5" t="s">
        <v>140</v>
      </c>
      <c r="E113" s="5" t="s">
        <v>11</v>
      </c>
      <c r="F113" s="5"/>
      <c r="G113" s="5"/>
      <c r="H113" s="5"/>
      <c r="I113" s="5"/>
      <c r="J113" s="9">
        <f>J114</f>
        <v>219000</v>
      </c>
      <c r="K113" s="2"/>
    </row>
    <row r="114" spans="1:11" ht="38.25" outlineLevel="6" x14ac:dyDescent="0.25">
      <c r="A114" s="4" t="s">
        <v>31</v>
      </c>
      <c r="B114" s="5" t="s">
        <v>8</v>
      </c>
      <c r="C114" s="5" t="s">
        <v>122</v>
      </c>
      <c r="D114" s="5" t="s">
        <v>140</v>
      </c>
      <c r="E114" s="5" t="s">
        <v>32</v>
      </c>
      <c r="F114" s="5"/>
      <c r="G114" s="5"/>
      <c r="H114" s="5"/>
      <c r="I114" s="5"/>
      <c r="J114" s="9">
        <f>J115</f>
        <v>219000</v>
      </c>
      <c r="K114" s="2"/>
    </row>
    <row r="115" spans="1:11" ht="51" outlineLevel="7" x14ac:dyDescent="0.25">
      <c r="A115" s="4" t="s">
        <v>33</v>
      </c>
      <c r="B115" s="5" t="s">
        <v>8</v>
      </c>
      <c r="C115" s="5" t="s">
        <v>122</v>
      </c>
      <c r="D115" s="5" t="s">
        <v>140</v>
      </c>
      <c r="E115" s="5" t="s">
        <v>34</v>
      </c>
      <c r="F115" s="5"/>
      <c r="G115" s="5"/>
      <c r="H115" s="5"/>
      <c r="I115" s="5"/>
      <c r="J115" s="9">
        <v>219000</v>
      </c>
      <c r="K115" s="2"/>
    </row>
    <row r="116" spans="1:11" ht="63.75" outlineLevel="5" x14ac:dyDescent="0.25">
      <c r="A116" s="4" t="s">
        <v>141</v>
      </c>
      <c r="B116" s="5" t="s">
        <v>8</v>
      </c>
      <c r="C116" s="5" t="s">
        <v>122</v>
      </c>
      <c r="D116" s="5" t="s">
        <v>142</v>
      </c>
      <c r="E116" s="5" t="s">
        <v>11</v>
      </c>
      <c r="F116" s="5"/>
      <c r="G116" s="5"/>
      <c r="H116" s="5"/>
      <c r="I116" s="5"/>
      <c r="J116" s="9">
        <v>20000</v>
      </c>
      <c r="K116" s="2"/>
    </row>
    <row r="117" spans="1:11" ht="38.25" outlineLevel="6" x14ac:dyDescent="0.25">
      <c r="A117" s="4" t="s">
        <v>31</v>
      </c>
      <c r="B117" s="5" t="s">
        <v>8</v>
      </c>
      <c r="C117" s="5" t="s">
        <v>122</v>
      </c>
      <c r="D117" s="5" t="s">
        <v>142</v>
      </c>
      <c r="E117" s="5" t="s">
        <v>32</v>
      </c>
      <c r="F117" s="5"/>
      <c r="G117" s="5"/>
      <c r="H117" s="5"/>
      <c r="I117" s="5"/>
      <c r="J117" s="9">
        <v>20000</v>
      </c>
      <c r="K117" s="2"/>
    </row>
    <row r="118" spans="1:11" ht="51" outlineLevel="7" x14ac:dyDescent="0.25">
      <c r="A118" s="4" t="s">
        <v>33</v>
      </c>
      <c r="B118" s="5" t="s">
        <v>8</v>
      </c>
      <c r="C118" s="5" t="s">
        <v>122</v>
      </c>
      <c r="D118" s="5" t="s">
        <v>142</v>
      </c>
      <c r="E118" s="5" t="s">
        <v>34</v>
      </c>
      <c r="F118" s="5"/>
      <c r="G118" s="5"/>
      <c r="H118" s="5"/>
      <c r="I118" s="5"/>
      <c r="J118" s="9">
        <v>20000</v>
      </c>
      <c r="K118" s="2"/>
    </row>
    <row r="119" spans="1:11" ht="89.25" outlineLevel="3" x14ac:dyDescent="0.25">
      <c r="A119" s="4" t="s">
        <v>143</v>
      </c>
      <c r="B119" s="5" t="s">
        <v>8</v>
      </c>
      <c r="C119" s="5" t="s">
        <v>122</v>
      </c>
      <c r="D119" s="5" t="s">
        <v>144</v>
      </c>
      <c r="E119" s="5" t="s">
        <v>11</v>
      </c>
      <c r="F119" s="5"/>
      <c r="G119" s="5"/>
      <c r="H119" s="5"/>
      <c r="I119" s="5"/>
      <c r="J119" s="9">
        <v>10000</v>
      </c>
      <c r="K119" s="2"/>
    </row>
    <row r="120" spans="1:11" ht="51" outlineLevel="4" x14ac:dyDescent="0.25">
      <c r="A120" s="4" t="s">
        <v>145</v>
      </c>
      <c r="B120" s="5" t="s">
        <v>8</v>
      </c>
      <c r="C120" s="5" t="s">
        <v>122</v>
      </c>
      <c r="D120" s="5" t="s">
        <v>146</v>
      </c>
      <c r="E120" s="5" t="s">
        <v>11</v>
      </c>
      <c r="F120" s="5"/>
      <c r="G120" s="5"/>
      <c r="H120" s="5"/>
      <c r="I120" s="5"/>
      <c r="J120" s="9">
        <v>10000</v>
      </c>
      <c r="K120" s="2"/>
    </row>
    <row r="121" spans="1:11" ht="25.5" outlineLevel="5" x14ac:dyDescent="0.25">
      <c r="A121" s="4" t="s">
        <v>147</v>
      </c>
      <c r="B121" s="5" t="s">
        <v>8</v>
      </c>
      <c r="C121" s="5" t="s">
        <v>122</v>
      </c>
      <c r="D121" s="5" t="s">
        <v>148</v>
      </c>
      <c r="E121" s="5" t="s">
        <v>11</v>
      </c>
      <c r="F121" s="5"/>
      <c r="G121" s="5"/>
      <c r="H121" s="5"/>
      <c r="I121" s="5"/>
      <c r="J121" s="9">
        <v>5000</v>
      </c>
      <c r="K121" s="2"/>
    </row>
    <row r="122" spans="1:11" ht="38.25" outlineLevel="6" x14ac:dyDescent="0.25">
      <c r="A122" s="4" t="s">
        <v>31</v>
      </c>
      <c r="B122" s="5" t="s">
        <v>8</v>
      </c>
      <c r="C122" s="5" t="s">
        <v>122</v>
      </c>
      <c r="D122" s="5" t="s">
        <v>148</v>
      </c>
      <c r="E122" s="5" t="s">
        <v>32</v>
      </c>
      <c r="F122" s="5"/>
      <c r="G122" s="5"/>
      <c r="H122" s="5"/>
      <c r="I122" s="5"/>
      <c r="J122" s="9">
        <v>5000</v>
      </c>
      <c r="K122" s="2"/>
    </row>
    <row r="123" spans="1:11" ht="51" outlineLevel="7" x14ac:dyDescent="0.25">
      <c r="A123" s="4" t="s">
        <v>33</v>
      </c>
      <c r="B123" s="5" t="s">
        <v>8</v>
      </c>
      <c r="C123" s="5" t="s">
        <v>122</v>
      </c>
      <c r="D123" s="5" t="s">
        <v>148</v>
      </c>
      <c r="E123" s="5" t="s">
        <v>34</v>
      </c>
      <c r="F123" s="5"/>
      <c r="G123" s="5"/>
      <c r="H123" s="5"/>
      <c r="I123" s="5"/>
      <c r="J123" s="9">
        <v>5000</v>
      </c>
      <c r="K123" s="2"/>
    </row>
    <row r="124" spans="1:11" ht="38.25" outlineLevel="5" x14ac:dyDescent="0.25">
      <c r="A124" s="4" t="s">
        <v>149</v>
      </c>
      <c r="B124" s="5" t="s">
        <v>8</v>
      </c>
      <c r="C124" s="5" t="s">
        <v>122</v>
      </c>
      <c r="D124" s="5" t="s">
        <v>150</v>
      </c>
      <c r="E124" s="5" t="s">
        <v>11</v>
      </c>
      <c r="F124" s="5"/>
      <c r="G124" s="5"/>
      <c r="H124" s="5"/>
      <c r="I124" s="5"/>
      <c r="J124" s="9">
        <v>5000</v>
      </c>
      <c r="K124" s="2"/>
    </row>
    <row r="125" spans="1:11" ht="38.25" outlineLevel="6" x14ac:dyDescent="0.25">
      <c r="A125" s="4" t="s">
        <v>31</v>
      </c>
      <c r="B125" s="5" t="s">
        <v>8</v>
      </c>
      <c r="C125" s="5" t="s">
        <v>122</v>
      </c>
      <c r="D125" s="5" t="s">
        <v>150</v>
      </c>
      <c r="E125" s="5" t="s">
        <v>32</v>
      </c>
      <c r="F125" s="5"/>
      <c r="G125" s="5"/>
      <c r="H125" s="5"/>
      <c r="I125" s="5"/>
      <c r="J125" s="9">
        <v>5000</v>
      </c>
      <c r="K125" s="2"/>
    </row>
    <row r="126" spans="1:11" ht="51" outlineLevel="7" x14ac:dyDescent="0.25">
      <c r="A126" s="4" t="s">
        <v>33</v>
      </c>
      <c r="B126" s="5" t="s">
        <v>8</v>
      </c>
      <c r="C126" s="5" t="s">
        <v>122</v>
      </c>
      <c r="D126" s="5" t="s">
        <v>150</v>
      </c>
      <c r="E126" s="5" t="s">
        <v>34</v>
      </c>
      <c r="F126" s="5"/>
      <c r="G126" s="5"/>
      <c r="H126" s="5"/>
      <c r="I126" s="5"/>
      <c r="J126" s="9">
        <v>5000</v>
      </c>
      <c r="K126" s="2"/>
    </row>
    <row r="127" spans="1:11" ht="63.75" outlineLevel="3" x14ac:dyDescent="0.25">
      <c r="A127" s="4" t="s">
        <v>151</v>
      </c>
      <c r="B127" s="5" t="s">
        <v>8</v>
      </c>
      <c r="C127" s="5" t="s">
        <v>122</v>
      </c>
      <c r="D127" s="5" t="s">
        <v>152</v>
      </c>
      <c r="E127" s="5" t="s">
        <v>11</v>
      </c>
      <c r="F127" s="5"/>
      <c r="G127" s="5"/>
      <c r="H127" s="5"/>
      <c r="I127" s="5"/>
      <c r="J127" s="9">
        <v>3100</v>
      </c>
      <c r="K127" s="2"/>
    </row>
    <row r="128" spans="1:11" ht="51" outlineLevel="4" x14ac:dyDescent="0.25">
      <c r="A128" s="4" t="s">
        <v>153</v>
      </c>
      <c r="B128" s="5" t="s">
        <v>8</v>
      </c>
      <c r="C128" s="5" t="s">
        <v>122</v>
      </c>
      <c r="D128" s="5" t="s">
        <v>154</v>
      </c>
      <c r="E128" s="5" t="s">
        <v>11</v>
      </c>
      <c r="F128" s="5"/>
      <c r="G128" s="5"/>
      <c r="H128" s="5"/>
      <c r="I128" s="5"/>
      <c r="J128" s="9">
        <v>3100</v>
      </c>
      <c r="K128" s="2"/>
    </row>
    <row r="129" spans="1:11" ht="38.25" outlineLevel="5" x14ac:dyDescent="0.25">
      <c r="A129" s="4" t="s">
        <v>155</v>
      </c>
      <c r="B129" s="5" t="s">
        <v>8</v>
      </c>
      <c r="C129" s="5" t="s">
        <v>122</v>
      </c>
      <c r="D129" s="5" t="s">
        <v>156</v>
      </c>
      <c r="E129" s="5" t="s">
        <v>11</v>
      </c>
      <c r="F129" s="5"/>
      <c r="G129" s="5"/>
      <c r="H129" s="5"/>
      <c r="I129" s="5"/>
      <c r="J129" s="9">
        <v>3100</v>
      </c>
      <c r="K129" s="2"/>
    </row>
    <row r="130" spans="1:11" ht="38.25" outlineLevel="6" x14ac:dyDescent="0.25">
      <c r="A130" s="4" t="s">
        <v>31</v>
      </c>
      <c r="B130" s="5" t="s">
        <v>8</v>
      </c>
      <c r="C130" s="5" t="s">
        <v>122</v>
      </c>
      <c r="D130" s="5" t="s">
        <v>156</v>
      </c>
      <c r="E130" s="5" t="s">
        <v>32</v>
      </c>
      <c r="F130" s="5"/>
      <c r="G130" s="5"/>
      <c r="H130" s="5"/>
      <c r="I130" s="5"/>
      <c r="J130" s="9">
        <v>3100</v>
      </c>
      <c r="K130" s="2"/>
    </row>
    <row r="131" spans="1:11" ht="51" outlineLevel="7" x14ac:dyDescent="0.25">
      <c r="A131" s="4" t="s">
        <v>33</v>
      </c>
      <c r="B131" s="5" t="s">
        <v>8</v>
      </c>
      <c r="C131" s="5" t="s">
        <v>122</v>
      </c>
      <c r="D131" s="5" t="s">
        <v>156</v>
      </c>
      <c r="E131" s="5" t="s">
        <v>34</v>
      </c>
      <c r="F131" s="5"/>
      <c r="G131" s="5"/>
      <c r="H131" s="5"/>
      <c r="I131" s="5"/>
      <c r="J131" s="9">
        <v>3100</v>
      </c>
      <c r="K131" s="2"/>
    </row>
    <row r="132" spans="1:11" outlineLevel="1" x14ac:dyDescent="0.25">
      <c r="A132" s="4" t="s">
        <v>157</v>
      </c>
      <c r="B132" s="5" t="s">
        <v>8</v>
      </c>
      <c r="C132" s="5" t="s">
        <v>158</v>
      </c>
      <c r="D132" s="5" t="s">
        <v>10</v>
      </c>
      <c r="E132" s="5" t="s">
        <v>11</v>
      </c>
      <c r="F132" s="5"/>
      <c r="G132" s="5"/>
      <c r="H132" s="5"/>
      <c r="I132" s="5"/>
      <c r="J132" s="9">
        <f>J133</f>
        <v>142000</v>
      </c>
      <c r="K132" s="2"/>
    </row>
    <row r="133" spans="1:11" outlineLevel="2" x14ac:dyDescent="0.25">
      <c r="A133" s="4" t="s">
        <v>159</v>
      </c>
      <c r="B133" s="5" t="s">
        <v>8</v>
      </c>
      <c r="C133" s="5" t="s">
        <v>160</v>
      </c>
      <c r="D133" s="5" t="s">
        <v>10</v>
      </c>
      <c r="E133" s="5" t="s">
        <v>11</v>
      </c>
      <c r="F133" s="5"/>
      <c r="G133" s="5"/>
      <c r="H133" s="5"/>
      <c r="I133" s="5"/>
      <c r="J133" s="9">
        <f>J134</f>
        <v>142000</v>
      </c>
      <c r="K133" s="2"/>
    </row>
    <row r="134" spans="1:11" outlineLevel="3" x14ac:dyDescent="0.25">
      <c r="A134" s="4" t="s">
        <v>161</v>
      </c>
      <c r="B134" s="5" t="s">
        <v>8</v>
      </c>
      <c r="C134" s="5" t="s">
        <v>160</v>
      </c>
      <c r="D134" s="5" t="s">
        <v>162</v>
      </c>
      <c r="E134" s="5" t="s">
        <v>11</v>
      </c>
      <c r="F134" s="5"/>
      <c r="G134" s="5"/>
      <c r="H134" s="5"/>
      <c r="I134" s="5"/>
      <c r="J134" s="9">
        <f>J135</f>
        <v>142000</v>
      </c>
      <c r="K134" s="2"/>
    </row>
    <row r="135" spans="1:11" ht="25.5" outlineLevel="5" x14ac:dyDescent="0.25">
      <c r="A135" s="4" t="s">
        <v>163</v>
      </c>
      <c r="B135" s="5" t="s">
        <v>8</v>
      </c>
      <c r="C135" s="5" t="s">
        <v>160</v>
      </c>
      <c r="D135" s="5" t="s">
        <v>164</v>
      </c>
      <c r="E135" s="5" t="s">
        <v>11</v>
      </c>
      <c r="F135" s="5"/>
      <c r="G135" s="5"/>
      <c r="H135" s="5"/>
      <c r="I135" s="5"/>
      <c r="J135" s="9">
        <f>J136</f>
        <v>142000</v>
      </c>
      <c r="K135" s="2"/>
    </row>
    <row r="136" spans="1:11" ht="25.5" outlineLevel="6" x14ac:dyDescent="0.25">
      <c r="A136" s="4" t="s">
        <v>165</v>
      </c>
      <c r="B136" s="5" t="s">
        <v>8</v>
      </c>
      <c r="C136" s="5" t="s">
        <v>160</v>
      </c>
      <c r="D136" s="5" t="s">
        <v>164</v>
      </c>
      <c r="E136" s="5" t="s">
        <v>166</v>
      </c>
      <c r="F136" s="5"/>
      <c r="G136" s="5"/>
      <c r="H136" s="5"/>
      <c r="I136" s="5"/>
      <c r="J136" s="9">
        <f>J137</f>
        <v>142000</v>
      </c>
      <c r="K136" s="2"/>
    </row>
    <row r="137" spans="1:11" ht="25.5" outlineLevel="7" x14ac:dyDescent="0.25">
      <c r="A137" s="4" t="s">
        <v>167</v>
      </c>
      <c r="B137" s="5" t="s">
        <v>8</v>
      </c>
      <c r="C137" s="5" t="s">
        <v>160</v>
      </c>
      <c r="D137" s="5" t="s">
        <v>164</v>
      </c>
      <c r="E137" s="5" t="s">
        <v>168</v>
      </c>
      <c r="F137" s="5"/>
      <c r="G137" s="5"/>
      <c r="H137" s="5"/>
      <c r="I137" s="5"/>
      <c r="J137" s="9">
        <v>142000</v>
      </c>
      <c r="K137" s="2"/>
    </row>
    <row r="138" spans="1:11" outlineLevel="1" x14ac:dyDescent="0.25">
      <c r="A138" s="4" t="s">
        <v>169</v>
      </c>
      <c r="B138" s="5" t="s">
        <v>8</v>
      </c>
      <c r="C138" s="5" t="s">
        <v>170</v>
      </c>
      <c r="D138" s="5" t="s">
        <v>10</v>
      </c>
      <c r="E138" s="5" t="s">
        <v>11</v>
      </c>
      <c r="F138" s="5"/>
      <c r="G138" s="5"/>
      <c r="H138" s="5"/>
      <c r="I138" s="5"/>
      <c r="J138" s="9">
        <v>116900</v>
      </c>
      <c r="K138" s="2"/>
    </row>
    <row r="139" spans="1:11" outlineLevel="2" x14ac:dyDescent="0.25">
      <c r="A139" s="4" t="s">
        <v>171</v>
      </c>
      <c r="B139" s="5" t="s">
        <v>8</v>
      </c>
      <c r="C139" s="5" t="s">
        <v>172</v>
      </c>
      <c r="D139" s="5" t="s">
        <v>10</v>
      </c>
      <c r="E139" s="5" t="s">
        <v>11</v>
      </c>
      <c r="F139" s="5"/>
      <c r="G139" s="5"/>
      <c r="H139" s="5"/>
      <c r="I139" s="5"/>
      <c r="J139" s="9">
        <v>116900</v>
      </c>
      <c r="K139" s="2"/>
    </row>
    <row r="140" spans="1:11" ht="76.5" outlineLevel="3" x14ac:dyDescent="0.25">
      <c r="A140" s="4" t="s">
        <v>39</v>
      </c>
      <c r="B140" s="5" t="s">
        <v>8</v>
      </c>
      <c r="C140" s="5" t="s">
        <v>172</v>
      </c>
      <c r="D140" s="5" t="s">
        <v>40</v>
      </c>
      <c r="E140" s="5" t="s">
        <v>11</v>
      </c>
      <c r="F140" s="5"/>
      <c r="G140" s="5"/>
      <c r="H140" s="5"/>
      <c r="I140" s="5"/>
      <c r="J140" s="9">
        <v>116900</v>
      </c>
      <c r="K140" s="2"/>
    </row>
    <row r="141" spans="1:11" ht="63.75" outlineLevel="4" x14ac:dyDescent="0.25">
      <c r="A141" s="4" t="s">
        <v>41</v>
      </c>
      <c r="B141" s="5" t="s">
        <v>8</v>
      </c>
      <c r="C141" s="5" t="s">
        <v>172</v>
      </c>
      <c r="D141" s="5" t="s">
        <v>42</v>
      </c>
      <c r="E141" s="5" t="s">
        <v>11</v>
      </c>
      <c r="F141" s="5"/>
      <c r="G141" s="5"/>
      <c r="H141" s="5"/>
      <c r="I141" s="5"/>
      <c r="J141" s="9">
        <v>116900</v>
      </c>
      <c r="K141" s="2"/>
    </row>
    <row r="142" spans="1:11" ht="63.75" outlineLevel="5" x14ac:dyDescent="0.25">
      <c r="A142" s="4" t="s">
        <v>173</v>
      </c>
      <c r="B142" s="5" t="s">
        <v>8</v>
      </c>
      <c r="C142" s="5" t="s">
        <v>172</v>
      </c>
      <c r="D142" s="5" t="s">
        <v>174</v>
      </c>
      <c r="E142" s="5" t="s">
        <v>11</v>
      </c>
      <c r="F142" s="5"/>
      <c r="G142" s="5"/>
      <c r="H142" s="5"/>
      <c r="I142" s="5"/>
      <c r="J142" s="9">
        <v>116900</v>
      </c>
      <c r="K142" s="2"/>
    </row>
    <row r="143" spans="1:11" outlineLevel="6" x14ac:dyDescent="0.25">
      <c r="A143" s="4" t="s">
        <v>45</v>
      </c>
      <c r="B143" s="5" t="s">
        <v>8</v>
      </c>
      <c r="C143" s="5" t="s">
        <v>172</v>
      </c>
      <c r="D143" s="5" t="s">
        <v>174</v>
      </c>
      <c r="E143" s="5" t="s">
        <v>46</v>
      </c>
      <c r="F143" s="5"/>
      <c r="G143" s="5"/>
      <c r="H143" s="5"/>
      <c r="I143" s="5"/>
      <c r="J143" s="9">
        <v>116900</v>
      </c>
      <c r="K143" s="2"/>
    </row>
    <row r="144" spans="1:11" ht="25.5" outlineLevel="7" x14ac:dyDescent="0.25">
      <c r="A144" s="4" t="s">
        <v>47</v>
      </c>
      <c r="B144" s="5" t="s">
        <v>8</v>
      </c>
      <c r="C144" s="5" t="s">
        <v>172</v>
      </c>
      <c r="D144" s="5" t="s">
        <v>174</v>
      </c>
      <c r="E144" s="5" t="s">
        <v>48</v>
      </c>
      <c r="F144" s="5"/>
      <c r="G144" s="5"/>
      <c r="H144" s="5"/>
      <c r="I144" s="5"/>
      <c r="J144" s="9">
        <v>116900</v>
      </c>
      <c r="K144" s="2"/>
    </row>
    <row r="145" spans="1:11" ht="12.75" customHeight="1" x14ac:dyDescent="0.25">
      <c r="A145" s="15" t="s">
        <v>175</v>
      </c>
      <c r="B145" s="16"/>
      <c r="C145" s="16"/>
      <c r="D145" s="16"/>
      <c r="E145" s="16"/>
      <c r="F145" s="6"/>
      <c r="G145" s="6"/>
      <c r="H145" s="6"/>
      <c r="I145" s="6"/>
      <c r="J145" s="10">
        <f>J7+J55+J64+J80+J132+J138</f>
        <v>14321900</v>
      </c>
      <c r="K145" s="2"/>
    </row>
    <row r="146" spans="1:11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7"/>
      <c r="K146" s="2"/>
    </row>
    <row r="147" spans="1:11" ht="15.2" customHeight="1" x14ac:dyDescent="0.25">
      <c r="A147" s="13"/>
      <c r="B147" s="14"/>
      <c r="C147" s="14"/>
      <c r="D147" s="14"/>
      <c r="E147" s="14"/>
      <c r="F147" s="14"/>
      <c r="G147" s="14"/>
      <c r="H147" s="14"/>
      <c r="I147" s="14"/>
      <c r="J147" s="14"/>
      <c r="K147" s="2"/>
    </row>
  </sheetData>
  <mergeCells count="4">
    <mergeCell ref="A147:J147"/>
    <mergeCell ref="A145:E145"/>
    <mergeCell ref="A2:J4"/>
    <mergeCell ref="A1:J1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1.01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2.03.2015 12:04:26)&lt;/VariantName&gt;&#10;  &lt;VariantLink&gt;2491016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615967-791E-4122-8D2B-7F4A89EB08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User</cp:lastModifiedBy>
  <cp:lastPrinted>2022-06-08T06:14:55Z</cp:lastPrinted>
  <dcterms:created xsi:type="dcterms:W3CDTF">2021-11-23T09:39:24Z</dcterms:created>
  <dcterms:modified xsi:type="dcterms:W3CDTF">2022-06-09T08:33:49Z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02.03.2015 12_04_26)(3).xlsx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6713_ztn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